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4DEC0FC3-9AEF-473F-871E-4AD7E6784D6A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Персонал'!$A$1:$R$70</definedName>
    <definedName name="_xlnm.Print_Area" localSheetId="1">'Пример заполнения'!$A$1:$R$70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9" i="2"/>
  <c r="C22" i="3" l="1"/>
  <c r="D22" i="3"/>
  <c r="C9" i="3"/>
  <c r="D9" i="3"/>
  <c r="D9" i="2" l="1"/>
  <c r="D22" i="2" l="1"/>
</calcChain>
</file>

<file path=xl/sharedStrings.xml><?xml version="1.0" encoding="utf-8"?>
<sst xmlns="http://schemas.openxmlformats.org/spreadsheetml/2006/main" count="1198" uniqueCount="192">
  <si>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</si>
  <si>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</si>
  <si>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</si>
  <si>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</si>
  <si>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</si>
  <si>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</si>
  <si>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</si>
  <si>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</si>
  <si>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</si>
  <si>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</si>
  <si>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</si>
  <si>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</si>
  <si>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</si>
  <si>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</si>
  <si>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</si>
  <si>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</si>
  <si>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</si>
  <si>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</si>
  <si>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2.6</t>
  </si>
  <si>
    <t>Машинист</t>
  </si>
  <si>
    <t>Водитель</t>
  </si>
  <si>
    <t>ИТР</t>
  </si>
  <si>
    <t xml:space="preserve">Приложение Г.8 </t>
  </si>
  <si>
    <t>Сварщик РД</t>
  </si>
  <si>
    <t>Сварщик МП</t>
  </si>
  <si>
    <t>Монтажник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</si>
  <si>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</si>
  <si>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</si>
  <si>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</si>
  <si>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</si>
  <si>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</si>
  <si>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</si>
  <si>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</si>
  <si>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</si>
  <si>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</si>
  <si>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</si>
  <si>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2.5</t>
  </si>
  <si>
    <t>Промышленное и гражданское строительство</t>
  </si>
  <si>
    <t>Высшее</t>
  </si>
  <si>
    <t>Гоголев Константин Викторович</t>
  </si>
  <si>
    <t>Каляда Руслан Александрович</t>
  </si>
  <si>
    <t>Клименко Максим Валерьевич</t>
  </si>
  <si>
    <t>Кульмурзаев Тимур Апакашевич</t>
  </si>
  <si>
    <t>Савоськин Александр Александрович</t>
  </si>
  <si>
    <t>Сахаров Сергей Александрович</t>
  </si>
  <si>
    <t>Эдиев Юнус Магомедшайихович</t>
  </si>
  <si>
    <t>Галиев Дамир Мирсаевич</t>
  </si>
  <si>
    <t>Котляревский Андрей Олегович</t>
  </si>
  <si>
    <t>Мажара Евгений Сергеевич</t>
  </si>
  <si>
    <t>Медведь Богдан Анатольевич</t>
  </si>
  <si>
    <t>Бигинеев Григориий Александрович</t>
  </si>
  <si>
    <t>Мастер СМР</t>
  </si>
  <si>
    <t>Старший прораб</t>
  </si>
  <si>
    <t>Начальник участка</t>
  </si>
  <si>
    <t>Руководитель проекта</t>
  </si>
  <si>
    <t>Прораб</t>
  </si>
  <si>
    <t>Среднее</t>
  </si>
  <si>
    <t>Автоматизация технологических процессов и производств</t>
  </si>
  <si>
    <t>Технология сварочного производства</t>
  </si>
  <si>
    <t>Городское строительство и хозяйство</t>
  </si>
  <si>
    <t>Сварочное производство</t>
  </si>
  <si>
    <t>Техническая экспулатация электрического оборудования</t>
  </si>
  <si>
    <t>Строительство и эксплуатация зданий и сооружений</t>
  </si>
  <si>
    <t>30-9538-1-6-24-57</t>
  </si>
  <si>
    <t>66-5840-2-1-24-16</t>
  </si>
  <si>
    <t>30-9538-1-6-25-56</t>
  </si>
  <si>
    <t>ГП № 34 от 12.05.2025</t>
  </si>
  <si>
    <t>30-9538-1-6-25-87</t>
  </si>
  <si>
    <t>30-9538-1-6-25-76</t>
  </si>
  <si>
    <t>01-3658-1-2-22-124</t>
  </si>
  <si>
    <t>30-9538-1-6-23-23</t>
  </si>
  <si>
    <t>30-9538-1-6-25-66</t>
  </si>
  <si>
    <t>30-2725-1-1-23-393</t>
  </si>
  <si>
    <t>30-9538-1-6-25-69</t>
  </si>
  <si>
    <t>30-9538-1-6-25-47</t>
  </si>
  <si>
    <t>30-9538-1-6-25-54</t>
  </si>
  <si>
    <t>30-9538-1-6-24-49</t>
  </si>
  <si>
    <t>30-9538-1-6-24-92</t>
  </si>
  <si>
    <t>30-9538-1-6-24-145</t>
  </si>
  <si>
    <t>Миронов Виталий Васильевич</t>
  </si>
  <si>
    <t>Сыров Александр Евгеньевич</t>
  </si>
  <si>
    <t>Марков Михаил Александрович</t>
  </si>
  <si>
    <t>Колодяжный Павел Александрович</t>
  </si>
  <si>
    <t>Головин Александр Николаевич</t>
  </si>
  <si>
    <t>Грызлов Виктор Сергеевич</t>
  </si>
  <si>
    <t>Денисов Владимир Викторович</t>
  </si>
  <si>
    <t>Елистратов Игорь Александрович</t>
  </si>
  <si>
    <t>Калайда Сергей Петрович</t>
  </si>
  <si>
    <t>Карпачев Валерий Валерьевич</t>
  </si>
  <si>
    <t>Электрогазосварщик</t>
  </si>
  <si>
    <t>в штате</t>
  </si>
  <si>
    <t>Агутенков Артем Васильевич</t>
  </si>
  <si>
    <t>Бушуев Евгений Викторович</t>
  </si>
  <si>
    <t>Волков Владислав Александрович</t>
  </si>
  <si>
    <t>Гвоздь Сергей Георгиевич</t>
  </si>
  <si>
    <t>Гимп Александр Георгиевич</t>
  </si>
  <si>
    <t>Дегтярёв Иван Александрович</t>
  </si>
  <si>
    <t>Дегтярёв Юрий Викторович</t>
  </si>
  <si>
    <t>Кириченко Андрей Владимирович</t>
  </si>
  <si>
    <t>Колено Иван Алексеевич</t>
  </si>
  <si>
    <t>Коноплёв Анатолий Сергеевич</t>
  </si>
  <si>
    <t>Котоян Темур Оникович</t>
  </si>
  <si>
    <t>Кузнецов Валерий Игоревич</t>
  </si>
  <si>
    <t>Курчевенко Александр Юрьевич</t>
  </si>
  <si>
    <t>Лазаревич Гавриил Владимирович</t>
  </si>
  <si>
    <t>Лунин Николай Борисович</t>
  </si>
  <si>
    <t>Лученко Дмитрий Геннадиевич</t>
  </si>
  <si>
    <t>Мазуренко Владимир Евгеньевич</t>
  </si>
  <si>
    <t>Мезенцев Сергей Николаевич</t>
  </si>
  <si>
    <t>Меренский Евгений Юрьевич</t>
  </si>
  <si>
    <t>Миронов Кирилл Витальевич</t>
  </si>
  <si>
    <t>Мкртычян Арам Олегович</t>
  </si>
  <si>
    <t>Морозов Эдуард Николаевич</t>
  </si>
  <si>
    <t>Мосенцов Юрий Николаевич</t>
  </si>
  <si>
    <t>Новосёлов Анатолий Юрьевич</t>
  </si>
  <si>
    <t>Очиков Алексей Григорьевич</t>
  </si>
  <si>
    <t xml:space="preserve">Монтажник </t>
  </si>
  <si>
    <t>Карпаков Владимир Александрович</t>
  </si>
  <si>
    <t>Кольца Андрей Васильевич</t>
  </si>
  <si>
    <t>Ноздрачёв Дмитрий Георгиевич</t>
  </si>
  <si>
    <t>Подгорный Сергей Николаевич</t>
  </si>
  <si>
    <t>Долгих Александр Павлович</t>
  </si>
  <si>
    <t>Жидков Леонид Александрович</t>
  </si>
  <si>
    <t>Белоконенко Андрей Александрович</t>
  </si>
  <si>
    <t>Варченко Андрей Романович</t>
  </si>
  <si>
    <t>Прикладная геодезия</t>
  </si>
  <si>
    <t>ГПХ</t>
  </si>
  <si>
    <t>монтажник технологических трубопроводов</t>
  </si>
  <si>
    <t>Монтажник технологических трубопроводов</t>
  </si>
  <si>
    <t>Монтажник строительных конструкций</t>
  </si>
  <si>
    <t>СК568967</t>
  </si>
  <si>
    <t>Машинист-тракторист</t>
  </si>
  <si>
    <t>СК659987</t>
  </si>
  <si>
    <t>-</t>
  </si>
  <si>
    <t>Управление проектами в сфере строительства</t>
  </si>
  <si>
    <t>Безопасность строительства</t>
  </si>
  <si>
    <t>Организация строительства, перепланировка и реконструкция</t>
  </si>
  <si>
    <t>Управление рисками, сроками и бюджетом сложных проектов в строительстве</t>
  </si>
  <si>
    <t>ЮР-9АЦ-I-32503</t>
  </si>
  <si>
    <t>ЮР-9АЦ-I-12784</t>
  </si>
  <si>
    <t>ЮР-9АЦ-I-12093</t>
  </si>
  <si>
    <t>ЮР-9АЦ-I-32500</t>
  </si>
  <si>
    <t>ЮР-9АЦ-I-12091</t>
  </si>
  <si>
    <t>ЮР-9АЦ-I-12775</t>
  </si>
  <si>
    <t>ЮР-9АЦ-I-11166</t>
  </si>
  <si>
    <t>ЮР-9АЦ-I-12788</t>
  </si>
  <si>
    <t>ЮР-9АЦ-I-12776</t>
  </si>
  <si>
    <t>ЮР-9АЦ-I-12792</t>
  </si>
  <si>
    <t>2567</t>
  </si>
  <si>
    <t>5478</t>
  </si>
  <si>
    <t>П12-4567</t>
  </si>
  <si>
    <t>2478</t>
  </si>
  <si>
    <t>5789</t>
  </si>
  <si>
    <t>1-2456</t>
  </si>
  <si>
    <t>бессрочно</t>
  </si>
  <si>
    <t>5679</t>
  </si>
  <si>
    <t>1124</t>
  </si>
  <si>
    <t>12-635</t>
  </si>
  <si>
    <t>14-258</t>
  </si>
  <si>
    <t>17-568</t>
  </si>
  <si>
    <t>3254</t>
  </si>
  <si>
    <t>2358</t>
  </si>
  <si>
    <t>1456</t>
  </si>
  <si>
    <t>П13-1478</t>
  </si>
  <si>
    <t>2555</t>
  </si>
  <si>
    <t>2658</t>
  </si>
  <si>
    <t>32-658</t>
  </si>
  <si>
    <t>21-569</t>
  </si>
  <si>
    <t>14-254</t>
  </si>
  <si>
    <t>П14-5678</t>
  </si>
  <si>
    <t>П15-6897</t>
  </si>
  <si>
    <t>658</t>
  </si>
  <si>
    <t>12</t>
  </si>
  <si>
    <t>14</t>
  </si>
  <si>
    <t>С-74-177782</t>
  </si>
  <si>
    <t>Идентификационный номер из НРС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</si>
  <si>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</si>
  <si>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</si>
  <si>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РВС  до
50000 м³</t>
  </si>
  <si>
    <t>РВС 
50000 м³</t>
  </si>
  <si>
    <t>РВС до
50000 м³</t>
  </si>
  <si>
    <t>РВС
50000 м³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</si>
  <si>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 2025 г. – 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</si>
  <si>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color theme="1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color theme="1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color theme="1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566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</si>
  <si>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</si>
  <si>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</si>
  <si>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</si>
  <si>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Руководители среднего звена, 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</si>
  <si>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</si>
  <si>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¹ 100% инженерно-технических работников и не менее 30% специалистов рабочих профессий должны состоять в штате заявителя.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</si>
  <si>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</si>
  <si>
    <r>
      <t>Рабочие основных специальностей</t>
    </r>
    <r>
      <rPr>
        <b/>
        <sz val="12"/>
        <rFont val="PT Sans"/>
        <family val="2"/>
      </rPr>
      <t>¹</t>
    </r>
    <r>
      <rPr>
        <b/>
        <sz val="12"/>
        <rFont val="PT Sans"/>
        <family val="2"/>
        <charset val="204"/>
      </rPr>
      <t>,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</si>
</sst>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2"/>
      <color rgb="FFFF0000"/>
      <name val="PT Sans"/>
      <family val="2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2"/>
      <name val="PT Sans"/>
      <family val="2"/>
      <charset val="204"/>
    </font>
    <font>
      <i/>
      <sz val="12"/>
      <name val="PT Sans"/>
      <family val="2"/>
      <charset val="204"/>
    </font>
    <font>
      <i/>
      <sz val="11"/>
      <name val="PT Sans"/>
      <family val="2"/>
      <charset val="204"/>
    </font>
    <font>
      <b/>
      <i/>
      <sz val="12"/>
      <name val="PT Sans"/>
      <family val="2"/>
      <charset val="204"/>
    </font>
    <font>
      <sz val="11"/>
      <name val="Franklin Gothic Book"/>
      <family val="2"/>
      <charset val="204"/>
    </font>
    <font>
      <b/>
      <sz val="12"/>
      <name val="PT Sans"/>
      <family val="2"/>
      <charset val="204"/>
    </font>
    <font>
      <b/>
      <sz val="12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3" xfId="0" applyFont="1" applyBorder="1" applyAlignment="1">
      <alignment horizontal="left"/>
    </xf>
    <xf numFmtId="0" fontId="18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4" fontId="21" fillId="0" borderId="5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4" fillId="0" borderId="0" xfId="0" applyFont="1"/>
    <xf numFmtId="49" fontId="20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69"/>
  <sheetViews>
    <sheetView view="pageBreakPreview" zoomScale="70" zoomScaleNormal="100" zoomScaleSheetLayoutView="70" workbookViewId="0">
      <pane ySplit="7" topLeftCell="A8" activePane="bottomLeft" state="frozen"/>
      <selection pane="bottomLeft" activeCell="A2" sqref="A2:R2"/>
    </sheetView>
  </sheetViews>
  <sheetFormatPr defaultRowHeight="15.75" x14ac:dyDescent="0.3"/>
  <cols>
    <col min="1" max="1" width="8.85546875" style="3" bestFit="1" customWidth="1"/>
    <col min="2" max="2" width="35.7109375" style="45" customWidth="1"/>
    <col min="3" max="3" width="19.85546875" style="46" customWidth="1"/>
    <col min="4" max="4" width="23.28515625" style="46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33.140625" style="3" customWidth="1"/>
    <col min="12" max="12" width="16.7109375" style="3" customWidth="1"/>
    <col min="13" max="13" width="12.5703125" style="3" customWidth="1"/>
    <col min="14" max="14" width="15.85546875" style="3" customWidth="1"/>
    <col min="15" max="15" width="44.140625" style="3" bestFit="1" customWidth="1"/>
    <col min="16" max="16" width="16.7109375" style="3" customWidth="1"/>
    <col min="17" max="17" width="22.7109375" style="3" customWidth="1"/>
    <col min="18" max="18" width="14.42578125" style="3" customWidth="1"/>
    <col min="19" max="16384" width="9.140625" style="1"/>
  </cols>
  <sheetData>
    <row r="1" spans="1:18" ht="18.75" x14ac:dyDescent="0.3">
      <c r="A1" s="82" t="s">
        <v>22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8.75" x14ac:dyDescent="0.3">
      <c r="A2" s="82" t="s">
        <v>186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6.5" customHeight="1" x14ac:dyDescent="0.3">
      <c r="B3" s="4" t="s">
        <v>5</v>
      </c>
      <c r="C3" s="58" t="s">
        <v>6</v>
      </c>
      <c r="D3" s="5"/>
    </row>
    <row r="4" spans="1:18" ht="24.75" customHeight="1" x14ac:dyDescent="0.3">
      <c r="A4" s="83" t="s">
        <v>0</v>
      </c>
      <c r="B4" s="83" t="s">
        <v>35</v>
      </c>
      <c r="C4" s="70" t="s">
        <v>34</v>
      </c>
      <c r="D4" s="71"/>
      <c r="E4" s="84" t="s">
        <v>26</v>
      </c>
      <c r="F4" s="84" t="s">
        <v>7</v>
      </c>
      <c r="G4" s="84" t="s">
        <v>27</v>
      </c>
      <c r="H4" s="86" t="s">
        <v>33</v>
      </c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ht="54" customHeight="1" x14ac:dyDescent="0.3">
      <c r="A5" s="83"/>
      <c r="B5" s="83"/>
      <c r="C5" s="72"/>
      <c r="D5" s="73"/>
      <c r="E5" s="84"/>
      <c r="F5" s="84"/>
      <c r="G5" s="84"/>
      <c r="H5" s="84" t="s">
        <v>29</v>
      </c>
      <c r="I5" s="84"/>
      <c r="J5" s="84"/>
      <c r="K5" s="84" t="s">
        <v>8</v>
      </c>
      <c r="L5" s="84"/>
      <c r="M5" s="84" t="s">
        <v>176</v>
      </c>
      <c r="N5" s="84"/>
      <c r="O5" s="85" t="s">
        <v>175</v>
      </c>
      <c r="P5" s="85" t="s">
        <v>32</v>
      </c>
      <c r="Q5" s="85"/>
      <c r="R5" s="85"/>
    </row>
    <row r="6" spans="1:18" ht="57" customHeight="1" x14ac:dyDescent="0.3">
      <c r="A6" s="83"/>
      <c r="B6" s="83"/>
      <c r="C6" s="6" t="s">
        <v>180</v>
      </c>
      <c r="D6" s="6" t="s">
        <v>181</v>
      </c>
      <c r="E6" s="84"/>
      <c r="F6" s="84"/>
      <c r="G6" s="84"/>
      <c r="H6" s="7" t="s">
        <v>28</v>
      </c>
      <c r="I6" s="8" t="s">
        <v>9</v>
      </c>
      <c r="J6" s="8" t="s">
        <v>10</v>
      </c>
      <c r="K6" s="8" t="s">
        <v>9</v>
      </c>
      <c r="L6" s="8" t="s">
        <v>10</v>
      </c>
      <c r="M6" s="8" t="s">
        <v>30</v>
      </c>
      <c r="N6" s="8" t="s">
        <v>31</v>
      </c>
      <c r="O6" s="84"/>
      <c r="P6" s="8" t="s">
        <v>11</v>
      </c>
      <c r="Q6" s="8" t="s">
        <v>12</v>
      </c>
      <c r="R6" s="8" t="s">
        <v>13</v>
      </c>
    </row>
    <row r="7" spans="1:18" ht="13.5" customHeight="1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  <c r="L7" s="9">
        <v>12</v>
      </c>
      <c r="M7" s="10">
        <v>13</v>
      </c>
      <c r="N7" s="9">
        <v>14</v>
      </c>
      <c r="O7" s="10">
        <v>15</v>
      </c>
      <c r="P7" s="9">
        <v>16</v>
      </c>
      <c r="Q7" s="10">
        <v>17</v>
      </c>
      <c r="R7" s="9">
        <v>18</v>
      </c>
    </row>
    <row r="8" spans="1:18" s="2" customFormat="1" ht="23.25" customHeight="1" x14ac:dyDescent="0.35">
      <c r="A8" s="67" t="s">
        <v>185</v>
      </c>
      <c r="B8" s="68"/>
      <c r="C8" s="68"/>
      <c r="D8" s="68"/>
      <c r="E8" s="67" t="s">
        <v>184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9"/>
    </row>
    <row r="9" spans="1:18" ht="40.5" customHeight="1" x14ac:dyDescent="0.3">
      <c r="A9" s="11" t="s">
        <v>14</v>
      </c>
      <c r="B9" s="12" t="s">
        <v>187</v>
      </c>
      <c r="C9" s="13">
        <f>C10</f>
        <v>10</v>
      </c>
      <c r="D9" s="14">
        <f>D10</f>
        <v>12</v>
      </c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46.5" customHeight="1" x14ac:dyDescent="0.3">
      <c r="A10" s="77" t="s">
        <v>15</v>
      </c>
      <c r="B10" s="74" t="s">
        <v>21</v>
      </c>
      <c r="C10" s="64">
        <v>10</v>
      </c>
      <c r="D10" s="64">
        <v>12</v>
      </c>
      <c r="E10" s="17"/>
      <c r="F10" s="18"/>
      <c r="G10" s="19"/>
      <c r="H10" s="20"/>
      <c r="I10" s="21"/>
      <c r="J10" s="22"/>
      <c r="K10" s="23"/>
      <c r="L10" s="24"/>
      <c r="M10" s="25"/>
      <c r="N10" s="26"/>
      <c r="O10" s="27"/>
      <c r="P10" s="28" t="s">
        <v>5</v>
      </c>
      <c r="Q10" s="28" t="s">
        <v>5</v>
      </c>
      <c r="R10" s="28" t="s">
        <v>5</v>
      </c>
    </row>
    <row r="11" spans="1:18" ht="46.5" customHeight="1" x14ac:dyDescent="0.3">
      <c r="A11" s="78"/>
      <c r="B11" s="75"/>
      <c r="C11" s="65"/>
      <c r="D11" s="65"/>
      <c r="E11" s="21"/>
      <c r="F11" s="29"/>
      <c r="G11" s="19"/>
      <c r="H11" s="19"/>
      <c r="I11" s="30"/>
      <c r="J11" s="22"/>
      <c r="K11" s="31"/>
      <c r="L11" s="32"/>
      <c r="M11" s="26"/>
      <c r="N11" s="21"/>
      <c r="O11" s="33"/>
      <c r="P11" s="4" t="s">
        <v>5</v>
      </c>
      <c r="Q11" s="4" t="s">
        <v>5</v>
      </c>
      <c r="R11" s="4" t="s">
        <v>5</v>
      </c>
    </row>
    <row r="12" spans="1:18" ht="46.5" customHeight="1" x14ac:dyDescent="0.3">
      <c r="A12" s="78"/>
      <c r="B12" s="75"/>
      <c r="C12" s="65"/>
      <c r="D12" s="65"/>
      <c r="E12" s="21"/>
      <c r="F12" s="29"/>
      <c r="G12" s="19"/>
      <c r="H12" s="19"/>
      <c r="I12" s="21"/>
      <c r="J12" s="22"/>
      <c r="K12" s="23"/>
      <c r="L12" s="24"/>
      <c r="M12" s="26"/>
      <c r="N12" s="26"/>
      <c r="O12" s="33"/>
      <c r="P12" s="4" t="s">
        <v>5</v>
      </c>
      <c r="Q12" s="4" t="s">
        <v>5</v>
      </c>
      <c r="R12" s="4" t="s">
        <v>5</v>
      </c>
    </row>
    <row r="13" spans="1:18" ht="46.5" customHeight="1" x14ac:dyDescent="0.3">
      <c r="A13" s="78"/>
      <c r="B13" s="75"/>
      <c r="C13" s="65"/>
      <c r="D13" s="65"/>
      <c r="E13" s="21"/>
      <c r="F13" s="29"/>
      <c r="G13" s="19"/>
      <c r="H13" s="19"/>
      <c r="I13" s="21"/>
      <c r="J13" s="22"/>
      <c r="K13" s="23"/>
      <c r="L13" s="24"/>
      <c r="M13" s="26"/>
      <c r="N13" s="21"/>
      <c r="O13" s="34"/>
      <c r="P13" s="4" t="s">
        <v>5</v>
      </c>
      <c r="Q13" s="4" t="s">
        <v>5</v>
      </c>
      <c r="R13" s="4" t="s">
        <v>5</v>
      </c>
    </row>
    <row r="14" spans="1:18" ht="46.5" customHeight="1" x14ac:dyDescent="0.3">
      <c r="A14" s="78"/>
      <c r="B14" s="75"/>
      <c r="C14" s="65"/>
      <c r="D14" s="65"/>
      <c r="E14" s="21"/>
      <c r="F14" s="29"/>
      <c r="G14" s="19"/>
      <c r="H14" s="19"/>
      <c r="I14" s="21"/>
      <c r="J14" s="22"/>
      <c r="K14" s="23"/>
      <c r="L14" s="24"/>
      <c r="M14" s="26"/>
      <c r="N14" s="26"/>
      <c r="O14" s="33"/>
      <c r="P14" s="4" t="s">
        <v>5</v>
      </c>
      <c r="Q14" s="4" t="s">
        <v>5</v>
      </c>
      <c r="R14" s="4" t="s">
        <v>5</v>
      </c>
    </row>
    <row r="15" spans="1:18" ht="46.5" customHeight="1" x14ac:dyDescent="0.3">
      <c r="A15" s="78"/>
      <c r="B15" s="75"/>
      <c r="C15" s="65"/>
      <c r="D15" s="65"/>
      <c r="E15" s="21"/>
      <c r="F15" s="29"/>
      <c r="G15" s="19"/>
      <c r="H15" s="19"/>
      <c r="I15" s="21"/>
      <c r="J15" s="22"/>
      <c r="K15" s="35"/>
      <c r="L15" s="32"/>
      <c r="M15" s="26"/>
      <c r="N15" s="21"/>
      <c r="O15" s="33"/>
      <c r="P15" s="4" t="s">
        <v>5</v>
      </c>
      <c r="Q15" s="4" t="s">
        <v>5</v>
      </c>
      <c r="R15" s="4" t="s">
        <v>5</v>
      </c>
    </row>
    <row r="16" spans="1:18" ht="46.5" customHeight="1" x14ac:dyDescent="0.3">
      <c r="A16" s="78"/>
      <c r="B16" s="75"/>
      <c r="C16" s="65"/>
      <c r="D16" s="65"/>
      <c r="E16" s="21"/>
      <c r="F16" s="29"/>
      <c r="G16" s="19"/>
      <c r="H16" s="19"/>
      <c r="I16" s="21"/>
      <c r="J16" s="22"/>
      <c r="K16" s="35"/>
      <c r="L16" s="32"/>
      <c r="M16" s="26"/>
      <c r="N16" s="26"/>
      <c r="O16" s="33"/>
      <c r="P16" s="4" t="s">
        <v>5</v>
      </c>
      <c r="Q16" s="4" t="s">
        <v>5</v>
      </c>
      <c r="R16" s="4" t="s">
        <v>5</v>
      </c>
    </row>
    <row r="17" spans="1:18" ht="46.5" customHeight="1" x14ac:dyDescent="0.3">
      <c r="A17" s="78"/>
      <c r="B17" s="75"/>
      <c r="C17" s="65"/>
      <c r="D17" s="65"/>
      <c r="E17" s="21"/>
      <c r="F17" s="29"/>
      <c r="G17" s="19"/>
      <c r="H17" s="19"/>
      <c r="I17" s="30"/>
      <c r="J17" s="22"/>
      <c r="K17" s="31"/>
      <c r="L17" s="24"/>
      <c r="M17" s="36"/>
      <c r="N17" s="26"/>
      <c r="O17" s="33"/>
      <c r="P17" s="4" t="s">
        <v>5</v>
      </c>
      <c r="Q17" s="4" t="s">
        <v>5</v>
      </c>
      <c r="R17" s="4" t="s">
        <v>5</v>
      </c>
    </row>
    <row r="18" spans="1:18" ht="46.5" customHeight="1" x14ac:dyDescent="0.3">
      <c r="A18" s="78"/>
      <c r="B18" s="75"/>
      <c r="C18" s="65"/>
      <c r="D18" s="65"/>
      <c r="E18" s="21"/>
      <c r="F18" s="29"/>
      <c r="G18" s="19"/>
      <c r="H18" s="19"/>
      <c r="I18" s="30"/>
      <c r="J18" s="22"/>
      <c r="K18" s="31"/>
      <c r="L18" s="32"/>
      <c r="M18" s="26"/>
      <c r="N18" s="21"/>
      <c r="O18" s="33"/>
      <c r="P18" s="4" t="s">
        <v>5</v>
      </c>
      <c r="Q18" s="4" t="s">
        <v>5</v>
      </c>
      <c r="R18" s="4" t="s">
        <v>5</v>
      </c>
    </row>
    <row r="19" spans="1:18" ht="46.5" customHeight="1" x14ac:dyDescent="0.3">
      <c r="A19" s="78"/>
      <c r="B19" s="75"/>
      <c r="C19" s="66"/>
      <c r="D19" s="65"/>
      <c r="E19" s="21"/>
      <c r="F19" s="29"/>
      <c r="G19" s="19"/>
      <c r="H19" s="19"/>
      <c r="I19" s="21"/>
      <c r="J19" s="22"/>
      <c r="K19" s="35"/>
      <c r="L19" s="32"/>
      <c r="M19" s="26"/>
      <c r="N19" s="21"/>
      <c r="O19" s="33"/>
      <c r="P19" s="4" t="s">
        <v>5</v>
      </c>
      <c r="Q19" s="4" t="s">
        <v>5</v>
      </c>
      <c r="R19" s="4" t="s">
        <v>5</v>
      </c>
    </row>
    <row r="20" spans="1:18" ht="46.5" customHeight="1" x14ac:dyDescent="0.3">
      <c r="A20" s="78"/>
      <c r="B20" s="75"/>
      <c r="C20" s="61"/>
      <c r="D20" s="65"/>
      <c r="E20" s="21"/>
      <c r="F20" s="29"/>
      <c r="G20" s="19"/>
      <c r="H20" s="19"/>
      <c r="I20" s="21"/>
      <c r="J20" s="22"/>
      <c r="K20" s="35"/>
      <c r="L20" s="32"/>
      <c r="M20" s="26"/>
      <c r="N20" s="26"/>
      <c r="O20" s="33"/>
      <c r="P20" s="4" t="s">
        <v>5</v>
      </c>
      <c r="Q20" s="4" t="s">
        <v>5</v>
      </c>
      <c r="R20" s="4" t="s">
        <v>5</v>
      </c>
    </row>
    <row r="21" spans="1:18" ht="46.5" customHeight="1" x14ac:dyDescent="0.3">
      <c r="A21" s="79"/>
      <c r="B21" s="76"/>
      <c r="C21" s="63"/>
      <c r="D21" s="66"/>
      <c r="E21" s="21"/>
      <c r="F21" s="29"/>
      <c r="G21" s="19"/>
      <c r="H21" s="19"/>
      <c r="I21" s="21"/>
      <c r="J21" s="22"/>
      <c r="K21" s="31"/>
      <c r="L21" s="32"/>
      <c r="M21" s="25"/>
      <c r="N21" s="21"/>
      <c r="O21" s="33"/>
      <c r="P21" s="4" t="s">
        <v>5</v>
      </c>
      <c r="Q21" s="4" t="s">
        <v>5</v>
      </c>
      <c r="R21" s="4" t="s">
        <v>5</v>
      </c>
    </row>
    <row r="22" spans="1:18" ht="46.5" customHeight="1" x14ac:dyDescent="0.3">
      <c r="A22" s="11" t="s">
        <v>17</v>
      </c>
      <c r="B22" s="12" t="s">
        <v>188</v>
      </c>
      <c r="C22" s="14">
        <f>SUM(C23:C65)</f>
        <v>25</v>
      </c>
      <c r="D22" s="14">
        <f>SUM(D23:D65)</f>
        <v>43</v>
      </c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46.5" customHeight="1" x14ac:dyDescent="0.3">
      <c r="A23" s="77" t="s">
        <v>1</v>
      </c>
      <c r="B23" s="74" t="s">
        <v>23</v>
      </c>
      <c r="C23" s="64">
        <v>2</v>
      </c>
      <c r="D23" s="64">
        <v>4</v>
      </c>
      <c r="E23" s="37"/>
      <c r="F23" s="37"/>
      <c r="G23" s="19"/>
      <c r="H23" s="4" t="s">
        <v>5</v>
      </c>
      <c r="I23" s="4" t="s">
        <v>5</v>
      </c>
      <c r="J23" s="4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38"/>
      <c r="Q23" s="21"/>
      <c r="R23" s="39"/>
    </row>
    <row r="24" spans="1:18" ht="46.5" customHeight="1" x14ac:dyDescent="0.3">
      <c r="A24" s="78"/>
      <c r="B24" s="75"/>
      <c r="C24" s="66"/>
      <c r="D24" s="65"/>
      <c r="E24" s="37"/>
      <c r="F24" s="37"/>
      <c r="G24" s="19"/>
      <c r="H24" s="4" t="s">
        <v>5</v>
      </c>
      <c r="I24" s="4" t="s">
        <v>5</v>
      </c>
      <c r="J24" s="4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38"/>
      <c r="Q24" s="21"/>
      <c r="R24" s="39"/>
    </row>
    <row r="25" spans="1:18" ht="46.5" customHeight="1" x14ac:dyDescent="0.3">
      <c r="A25" s="78"/>
      <c r="B25" s="75"/>
      <c r="C25" s="61"/>
      <c r="D25" s="65"/>
      <c r="E25" s="37"/>
      <c r="F25" s="37"/>
      <c r="G25" s="19"/>
      <c r="H25" s="4" t="s">
        <v>5</v>
      </c>
      <c r="I25" s="4" t="s">
        <v>5</v>
      </c>
      <c r="J25" s="4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38"/>
      <c r="Q25" s="21"/>
      <c r="R25" s="39"/>
    </row>
    <row r="26" spans="1:18" ht="46.5" customHeight="1" x14ac:dyDescent="0.3">
      <c r="A26" s="79"/>
      <c r="B26" s="76"/>
      <c r="C26" s="63"/>
      <c r="D26" s="66"/>
      <c r="E26" s="37"/>
      <c r="F26" s="37"/>
      <c r="G26" s="19"/>
      <c r="H26" s="4" t="s">
        <v>5</v>
      </c>
      <c r="I26" s="4" t="s">
        <v>5</v>
      </c>
      <c r="J26" s="4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38"/>
      <c r="Q26" s="21"/>
      <c r="R26" s="39"/>
    </row>
    <row r="27" spans="1:18" ht="46.5" customHeight="1" x14ac:dyDescent="0.3">
      <c r="A27" s="77" t="s">
        <v>2</v>
      </c>
      <c r="B27" s="74" t="s">
        <v>24</v>
      </c>
      <c r="C27" s="64">
        <v>4</v>
      </c>
      <c r="D27" s="64">
        <v>6</v>
      </c>
      <c r="E27" s="37"/>
      <c r="F27" s="37"/>
      <c r="G27" s="19"/>
      <c r="H27" s="4" t="s">
        <v>5</v>
      </c>
      <c r="I27" s="4" t="s">
        <v>5</v>
      </c>
      <c r="J27" s="4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38"/>
      <c r="Q27" s="21"/>
      <c r="R27" s="39"/>
    </row>
    <row r="28" spans="1:18" ht="46.5" customHeight="1" x14ac:dyDescent="0.3">
      <c r="A28" s="78"/>
      <c r="B28" s="75"/>
      <c r="C28" s="65"/>
      <c r="D28" s="65"/>
      <c r="E28" s="37"/>
      <c r="F28" s="37"/>
      <c r="G28" s="19"/>
      <c r="H28" s="4" t="s">
        <v>5</v>
      </c>
      <c r="I28" s="4" t="s">
        <v>5</v>
      </c>
      <c r="J28" s="4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38"/>
      <c r="Q28" s="21"/>
      <c r="R28" s="39"/>
    </row>
    <row r="29" spans="1:18" ht="46.5" customHeight="1" x14ac:dyDescent="0.3">
      <c r="A29" s="78"/>
      <c r="B29" s="75"/>
      <c r="C29" s="65"/>
      <c r="D29" s="65"/>
      <c r="E29" s="37"/>
      <c r="F29" s="37"/>
      <c r="G29" s="21"/>
      <c r="H29" s="4" t="s">
        <v>5</v>
      </c>
      <c r="I29" s="4" t="s">
        <v>5</v>
      </c>
      <c r="J29" s="4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38"/>
      <c r="Q29" s="21"/>
      <c r="R29" s="39"/>
    </row>
    <row r="30" spans="1:18" ht="46.5" customHeight="1" x14ac:dyDescent="0.3">
      <c r="A30" s="78"/>
      <c r="B30" s="75"/>
      <c r="C30" s="65"/>
      <c r="D30" s="65"/>
      <c r="E30" s="37"/>
      <c r="F30" s="37"/>
      <c r="G30" s="21"/>
      <c r="H30" s="4" t="s">
        <v>5</v>
      </c>
      <c r="I30" s="4" t="s">
        <v>5</v>
      </c>
      <c r="J30" s="4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38"/>
      <c r="Q30" s="21"/>
      <c r="R30" s="39"/>
    </row>
    <row r="31" spans="1:18" ht="46.5" customHeight="1" x14ac:dyDescent="0.3">
      <c r="A31" s="78"/>
      <c r="B31" s="75"/>
      <c r="C31" s="61"/>
      <c r="D31" s="65"/>
      <c r="E31" s="37"/>
      <c r="F31" s="37"/>
      <c r="G31" s="21"/>
      <c r="H31" s="4" t="s">
        <v>5</v>
      </c>
      <c r="I31" s="4" t="s">
        <v>5</v>
      </c>
      <c r="J31" s="4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38"/>
      <c r="Q31" s="21"/>
      <c r="R31" s="39"/>
    </row>
    <row r="32" spans="1:18" ht="46.5" customHeight="1" x14ac:dyDescent="0.3">
      <c r="A32" s="79"/>
      <c r="B32" s="76"/>
      <c r="C32" s="63"/>
      <c r="D32" s="66"/>
      <c r="E32" s="37"/>
      <c r="F32" s="37"/>
      <c r="G32" s="21"/>
      <c r="H32" s="4" t="s">
        <v>5</v>
      </c>
      <c r="I32" s="4" t="s">
        <v>5</v>
      </c>
      <c r="J32" s="4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38"/>
      <c r="Q32" s="21"/>
      <c r="R32" s="39"/>
    </row>
    <row r="33" spans="1:18" ht="46.5" customHeight="1" x14ac:dyDescent="0.3">
      <c r="A33" s="77" t="s">
        <v>3</v>
      </c>
      <c r="B33" s="74" t="s">
        <v>25</v>
      </c>
      <c r="C33" s="60">
        <v>14</v>
      </c>
      <c r="D33" s="64">
        <v>25</v>
      </c>
      <c r="E33" s="37"/>
      <c r="F33" s="37"/>
      <c r="G33" s="21"/>
      <c r="H33" s="4" t="s">
        <v>5</v>
      </c>
      <c r="I33" s="4" t="s">
        <v>5</v>
      </c>
      <c r="J33" s="4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38"/>
      <c r="Q33" s="21"/>
      <c r="R33" s="39"/>
    </row>
    <row r="34" spans="1:18" ht="46.5" customHeight="1" x14ac:dyDescent="0.3">
      <c r="A34" s="78"/>
      <c r="B34" s="75"/>
      <c r="C34" s="60"/>
      <c r="D34" s="65"/>
      <c r="E34" s="37"/>
      <c r="F34" s="37"/>
      <c r="G34" s="21"/>
      <c r="H34" s="4" t="s">
        <v>5</v>
      </c>
      <c r="I34" s="4" t="s">
        <v>5</v>
      </c>
      <c r="J34" s="4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38"/>
      <c r="Q34" s="21"/>
      <c r="R34" s="39"/>
    </row>
    <row r="35" spans="1:18" ht="46.5" customHeight="1" x14ac:dyDescent="0.3">
      <c r="A35" s="78"/>
      <c r="B35" s="75"/>
      <c r="C35" s="60"/>
      <c r="D35" s="65"/>
      <c r="E35" s="37"/>
      <c r="F35" s="37"/>
      <c r="G35" s="21"/>
      <c r="H35" s="4" t="s">
        <v>5</v>
      </c>
      <c r="I35" s="4" t="s">
        <v>5</v>
      </c>
      <c r="J35" s="4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38"/>
      <c r="Q35" s="21"/>
      <c r="R35" s="39"/>
    </row>
    <row r="36" spans="1:18" ht="46.5" customHeight="1" x14ac:dyDescent="0.3">
      <c r="A36" s="78"/>
      <c r="B36" s="75"/>
      <c r="C36" s="60"/>
      <c r="D36" s="65"/>
      <c r="E36" s="37"/>
      <c r="F36" s="37"/>
      <c r="G36" s="21"/>
      <c r="H36" s="4" t="s">
        <v>5</v>
      </c>
      <c r="I36" s="4" t="s">
        <v>5</v>
      </c>
      <c r="J36" s="4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38"/>
      <c r="Q36" s="21"/>
      <c r="R36" s="39"/>
    </row>
    <row r="37" spans="1:18" ht="46.5" customHeight="1" x14ac:dyDescent="0.3">
      <c r="A37" s="78"/>
      <c r="B37" s="75"/>
      <c r="C37" s="60"/>
      <c r="D37" s="65"/>
      <c r="E37" s="37"/>
      <c r="F37" s="37"/>
      <c r="G37" s="21"/>
      <c r="H37" s="4" t="s">
        <v>5</v>
      </c>
      <c r="I37" s="4" t="s">
        <v>5</v>
      </c>
      <c r="J37" s="4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38"/>
      <c r="Q37" s="21"/>
      <c r="R37" s="39"/>
    </row>
    <row r="38" spans="1:18" ht="46.5" customHeight="1" x14ac:dyDescent="0.3">
      <c r="A38" s="78"/>
      <c r="B38" s="75"/>
      <c r="C38" s="60"/>
      <c r="D38" s="65"/>
      <c r="E38" s="37"/>
      <c r="F38" s="37"/>
      <c r="G38" s="21"/>
      <c r="H38" s="4" t="s">
        <v>5</v>
      </c>
      <c r="I38" s="4" t="s">
        <v>5</v>
      </c>
      <c r="J38" s="4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38"/>
      <c r="Q38" s="21"/>
      <c r="R38" s="39"/>
    </row>
    <row r="39" spans="1:18" ht="46.5" customHeight="1" x14ac:dyDescent="0.3">
      <c r="A39" s="78"/>
      <c r="B39" s="75"/>
      <c r="C39" s="60"/>
      <c r="D39" s="65"/>
      <c r="E39" s="37"/>
      <c r="F39" s="37"/>
      <c r="G39" s="21"/>
      <c r="H39" s="4" t="s">
        <v>5</v>
      </c>
      <c r="I39" s="4" t="s">
        <v>5</v>
      </c>
      <c r="J39" s="4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38"/>
      <c r="Q39" s="21"/>
      <c r="R39" s="39"/>
    </row>
    <row r="40" spans="1:18" ht="46.5" customHeight="1" x14ac:dyDescent="0.3">
      <c r="A40" s="78"/>
      <c r="B40" s="75"/>
      <c r="C40" s="60"/>
      <c r="D40" s="65"/>
      <c r="E40" s="37"/>
      <c r="F40" s="40"/>
      <c r="G40" s="21"/>
      <c r="H40" s="4" t="s">
        <v>5</v>
      </c>
      <c r="I40" s="4" t="s">
        <v>5</v>
      </c>
      <c r="J40" s="4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38"/>
      <c r="Q40" s="21"/>
      <c r="R40" s="39"/>
    </row>
    <row r="41" spans="1:18" ht="46.5" customHeight="1" x14ac:dyDescent="0.3">
      <c r="A41" s="78"/>
      <c r="B41" s="75"/>
      <c r="C41" s="60"/>
      <c r="D41" s="65"/>
      <c r="E41" s="37"/>
      <c r="F41" s="40"/>
      <c r="G41" s="21"/>
      <c r="H41" s="4" t="s">
        <v>5</v>
      </c>
      <c r="I41" s="4" t="s">
        <v>5</v>
      </c>
      <c r="J41" s="4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38"/>
      <c r="Q41" s="21"/>
      <c r="R41" s="39"/>
    </row>
    <row r="42" spans="1:18" ht="46.5" customHeight="1" x14ac:dyDescent="0.3">
      <c r="A42" s="78"/>
      <c r="B42" s="75"/>
      <c r="C42" s="60"/>
      <c r="D42" s="65"/>
      <c r="E42" s="37"/>
      <c r="F42" s="40"/>
      <c r="G42" s="21"/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38"/>
      <c r="Q42" s="21"/>
      <c r="R42" s="39"/>
    </row>
    <row r="43" spans="1:18" ht="46.5" customHeight="1" x14ac:dyDescent="0.3">
      <c r="A43" s="78"/>
      <c r="B43" s="75"/>
      <c r="C43" s="60"/>
      <c r="D43" s="65"/>
      <c r="E43" s="37"/>
      <c r="F43" s="37"/>
      <c r="G43" s="21"/>
      <c r="H43" s="4" t="s">
        <v>5</v>
      </c>
      <c r="I43" s="4" t="s">
        <v>5</v>
      </c>
      <c r="J43" s="4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38"/>
      <c r="Q43" s="21"/>
      <c r="R43" s="39"/>
    </row>
    <row r="44" spans="1:18" ht="46.5" customHeight="1" x14ac:dyDescent="0.3">
      <c r="A44" s="78"/>
      <c r="B44" s="75"/>
      <c r="C44" s="60"/>
      <c r="D44" s="65"/>
      <c r="E44" s="37"/>
      <c r="F44" s="37"/>
      <c r="G44" s="21"/>
      <c r="H44" s="4" t="s">
        <v>5</v>
      </c>
      <c r="I44" s="4" t="s">
        <v>5</v>
      </c>
      <c r="J44" s="4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38"/>
      <c r="Q44" s="21"/>
      <c r="R44" s="39"/>
    </row>
    <row r="45" spans="1:18" ht="46.5" customHeight="1" x14ac:dyDescent="0.3">
      <c r="A45" s="78"/>
      <c r="B45" s="75"/>
      <c r="C45" s="60"/>
      <c r="D45" s="65"/>
      <c r="E45" s="37"/>
      <c r="F45" s="37"/>
      <c r="G45" s="21"/>
      <c r="H45" s="4" t="s">
        <v>5</v>
      </c>
      <c r="I45" s="4" t="s">
        <v>5</v>
      </c>
      <c r="J45" s="4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38"/>
      <c r="Q45" s="21"/>
      <c r="R45" s="39"/>
    </row>
    <row r="46" spans="1:18" ht="46.5" customHeight="1" x14ac:dyDescent="0.3">
      <c r="A46" s="78"/>
      <c r="B46" s="75"/>
      <c r="C46" s="60"/>
      <c r="D46" s="65"/>
      <c r="E46" s="37"/>
      <c r="F46" s="37"/>
      <c r="G46" s="21"/>
      <c r="H46" s="4" t="s">
        <v>5</v>
      </c>
      <c r="I46" s="4" t="s">
        <v>5</v>
      </c>
      <c r="J46" s="4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38"/>
      <c r="Q46" s="21"/>
      <c r="R46" s="39"/>
    </row>
    <row r="47" spans="1:18" ht="46.5" customHeight="1" x14ac:dyDescent="0.3">
      <c r="A47" s="78"/>
      <c r="B47" s="75"/>
      <c r="C47" s="61"/>
      <c r="D47" s="65"/>
      <c r="E47" s="37"/>
      <c r="F47" s="37"/>
      <c r="G47" s="21"/>
      <c r="H47" s="4" t="s">
        <v>5</v>
      </c>
      <c r="I47" s="4" t="s">
        <v>5</v>
      </c>
      <c r="J47" s="4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38"/>
      <c r="Q47" s="21"/>
      <c r="R47" s="39"/>
    </row>
    <row r="48" spans="1:18" ht="46.5" customHeight="1" x14ac:dyDescent="0.3">
      <c r="A48" s="78"/>
      <c r="B48" s="75"/>
      <c r="C48" s="62"/>
      <c r="D48" s="65"/>
      <c r="E48" s="37"/>
      <c r="F48" s="37"/>
      <c r="G48" s="21"/>
      <c r="H48" s="4" t="s">
        <v>5</v>
      </c>
      <c r="I48" s="4" t="s">
        <v>5</v>
      </c>
      <c r="J48" s="4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38"/>
      <c r="Q48" s="21"/>
      <c r="R48" s="39"/>
    </row>
    <row r="49" spans="1:18" ht="46.5" customHeight="1" x14ac:dyDescent="0.3">
      <c r="A49" s="78"/>
      <c r="B49" s="75"/>
      <c r="C49" s="62"/>
      <c r="D49" s="65"/>
      <c r="E49" s="37"/>
      <c r="F49" s="37"/>
      <c r="G49" s="21"/>
      <c r="H49" s="4" t="s">
        <v>5</v>
      </c>
      <c r="I49" s="4" t="s">
        <v>5</v>
      </c>
      <c r="J49" s="4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38"/>
      <c r="Q49" s="21"/>
      <c r="R49" s="39"/>
    </row>
    <row r="50" spans="1:18" ht="46.5" customHeight="1" x14ac:dyDescent="0.3">
      <c r="A50" s="78"/>
      <c r="B50" s="75"/>
      <c r="C50" s="62"/>
      <c r="D50" s="65"/>
      <c r="E50" s="37"/>
      <c r="F50" s="37"/>
      <c r="G50" s="21"/>
      <c r="H50" s="4" t="s">
        <v>5</v>
      </c>
      <c r="I50" s="4" t="s">
        <v>5</v>
      </c>
      <c r="J50" s="4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38"/>
      <c r="Q50" s="21"/>
      <c r="R50" s="39"/>
    </row>
    <row r="51" spans="1:18" ht="46.5" customHeight="1" x14ac:dyDescent="0.3">
      <c r="A51" s="78"/>
      <c r="B51" s="75"/>
      <c r="C51" s="62"/>
      <c r="D51" s="65"/>
      <c r="E51" s="37"/>
      <c r="F51" s="37"/>
      <c r="G51" s="21"/>
      <c r="H51" s="4" t="s">
        <v>5</v>
      </c>
      <c r="I51" s="4" t="s">
        <v>5</v>
      </c>
      <c r="J51" s="4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38"/>
      <c r="Q51" s="21"/>
      <c r="R51" s="39"/>
    </row>
    <row r="52" spans="1:18" ht="46.5" customHeight="1" x14ac:dyDescent="0.3">
      <c r="A52" s="78"/>
      <c r="B52" s="75"/>
      <c r="C52" s="62"/>
      <c r="D52" s="65"/>
      <c r="E52" s="37"/>
      <c r="F52" s="37"/>
      <c r="G52" s="21"/>
      <c r="H52" s="4" t="s">
        <v>5</v>
      </c>
      <c r="I52" s="4" t="s">
        <v>5</v>
      </c>
      <c r="J52" s="4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38"/>
      <c r="Q52" s="21"/>
      <c r="R52" s="39"/>
    </row>
    <row r="53" spans="1:18" ht="46.5" customHeight="1" x14ac:dyDescent="0.3">
      <c r="A53" s="78"/>
      <c r="B53" s="75"/>
      <c r="C53" s="62"/>
      <c r="D53" s="65"/>
      <c r="E53" s="37"/>
      <c r="F53" s="37"/>
      <c r="G53" s="21"/>
      <c r="H53" s="4" t="s">
        <v>5</v>
      </c>
      <c r="I53" s="4" t="s">
        <v>5</v>
      </c>
      <c r="J53" s="4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38"/>
      <c r="Q53" s="21"/>
      <c r="R53" s="39"/>
    </row>
    <row r="54" spans="1:18" ht="46.5" customHeight="1" x14ac:dyDescent="0.3">
      <c r="A54" s="78"/>
      <c r="B54" s="75"/>
      <c r="C54" s="62"/>
      <c r="D54" s="65"/>
      <c r="E54" s="37"/>
      <c r="F54" s="37"/>
      <c r="G54" s="21"/>
      <c r="H54" s="4" t="s">
        <v>5</v>
      </c>
      <c r="I54" s="4" t="s">
        <v>5</v>
      </c>
      <c r="J54" s="4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38"/>
      <c r="Q54" s="21"/>
      <c r="R54" s="39"/>
    </row>
    <row r="55" spans="1:18" ht="46.5" customHeight="1" x14ac:dyDescent="0.3">
      <c r="A55" s="78"/>
      <c r="B55" s="75"/>
      <c r="C55" s="62"/>
      <c r="D55" s="65"/>
      <c r="E55" s="37"/>
      <c r="F55" s="37"/>
      <c r="G55" s="21"/>
      <c r="H55" s="4" t="s">
        <v>5</v>
      </c>
      <c r="I55" s="4" t="s">
        <v>5</v>
      </c>
      <c r="J55" s="4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38"/>
      <c r="Q55" s="21"/>
      <c r="R55" s="39"/>
    </row>
    <row r="56" spans="1:18" ht="46.5" customHeight="1" x14ac:dyDescent="0.3">
      <c r="A56" s="78"/>
      <c r="B56" s="75"/>
      <c r="C56" s="62"/>
      <c r="D56" s="65"/>
      <c r="E56" s="37"/>
      <c r="F56" s="37"/>
      <c r="G56" s="21"/>
      <c r="H56" s="4" t="s">
        <v>5</v>
      </c>
      <c r="I56" s="4" t="s">
        <v>5</v>
      </c>
      <c r="J56" s="4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38"/>
      <c r="Q56" s="21"/>
      <c r="R56" s="39"/>
    </row>
    <row r="57" spans="1:18" ht="46.5" customHeight="1" x14ac:dyDescent="0.3">
      <c r="A57" s="79"/>
      <c r="B57" s="76"/>
      <c r="C57" s="63"/>
      <c r="D57" s="66"/>
      <c r="E57" s="37"/>
      <c r="F57" s="37"/>
      <c r="G57" s="21"/>
      <c r="H57" s="4" t="s">
        <v>5</v>
      </c>
      <c r="I57" s="4" t="s">
        <v>5</v>
      </c>
      <c r="J57" s="4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38"/>
      <c r="Q57" s="21"/>
      <c r="R57" s="39"/>
    </row>
    <row r="58" spans="1:18" ht="46.5" customHeight="1" x14ac:dyDescent="0.3">
      <c r="A58" s="77" t="s">
        <v>4</v>
      </c>
      <c r="B58" s="74" t="s">
        <v>20</v>
      </c>
      <c r="C58" s="64">
        <v>2</v>
      </c>
      <c r="D58" s="60">
        <v>4</v>
      </c>
      <c r="E58" s="37"/>
      <c r="F58" s="37"/>
      <c r="G58" s="21"/>
      <c r="H58" s="4" t="s">
        <v>5</v>
      </c>
      <c r="I58" s="4" t="s">
        <v>5</v>
      </c>
      <c r="J58" s="4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19"/>
      <c r="Q58" s="21"/>
      <c r="R58" s="41"/>
    </row>
    <row r="59" spans="1:18" ht="46.5" customHeight="1" x14ac:dyDescent="0.3">
      <c r="A59" s="78"/>
      <c r="B59" s="75"/>
      <c r="C59" s="65"/>
      <c r="D59" s="60"/>
      <c r="E59" s="37"/>
      <c r="F59" s="37"/>
      <c r="G59" s="21"/>
      <c r="H59" s="4" t="s">
        <v>5</v>
      </c>
      <c r="I59" s="4" t="s">
        <v>5</v>
      </c>
      <c r="J59" s="4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19"/>
      <c r="Q59" s="21"/>
      <c r="R59" s="41"/>
    </row>
    <row r="60" spans="1:18" ht="46.5" customHeight="1" x14ac:dyDescent="0.3">
      <c r="A60" s="78"/>
      <c r="B60" s="75"/>
      <c r="C60" s="61"/>
      <c r="D60" s="60"/>
      <c r="E60" s="37"/>
      <c r="F60" s="37"/>
      <c r="G60" s="21"/>
      <c r="H60" s="4" t="s">
        <v>5</v>
      </c>
      <c r="I60" s="4" t="s">
        <v>5</v>
      </c>
      <c r="J60" s="4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19"/>
      <c r="Q60" s="21"/>
      <c r="R60" s="41"/>
    </row>
    <row r="61" spans="1:18" ht="46.5" customHeight="1" x14ac:dyDescent="0.3">
      <c r="A61" s="79"/>
      <c r="B61" s="76"/>
      <c r="C61" s="63"/>
      <c r="D61" s="60"/>
      <c r="E61" s="37"/>
      <c r="F61" s="37"/>
      <c r="G61" s="21"/>
      <c r="H61" s="4" t="s">
        <v>5</v>
      </c>
      <c r="I61" s="4" t="s">
        <v>5</v>
      </c>
      <c r="J61" s="4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19"/>
      <c r="Q61" s="21"/>
      <c r="R61" s="41"/>
    </row>
    <row r="62" spans="1:18" ht="46.5" customHeight="1" x14ac:dyDescent="0.3">
      <c r="A62" s="77" t="s">
        <v>36</v>
      </c>
      <c r="B62" s="74" t="s">
        <v>19</v>
      </c>
      <c r="C62" s="64">
        <v>2</v>
      </c>
      <c r="D62" s="60">
        <v>2</v>
      </c>
      <c r="E62" s="37"/>
      <c r="F62" s="37"/>
      <c r="G62" s="21"/>
      <c r="H62" s="4" t="s">
        <v>5</v>
      </c>
      <c r="I62" s="4" t="s">
        <v>5</v>
      </c>
      <c r="J62" s="4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21"/>
      <c r="Q62" s="21"/>
      <c r="R62" s="39"/>
    </row>
    <row r="63" spans="1:18" ht="46.5" customHeight="1" x14ac:dyDescent="0.3">
      <c r="A63" s="79"/>
      <c r="B63" s="76"/>
      <c r="C63" s="66"/>
      <c r="D63" s="60"/>
      <c r="E63" s="37"/>
      <c r="F63" s="37"/>
      <c r="G63" s="21"/>
      <c r="H63" s="4" t="s">
        <v>5</v>
      </c>
      <c r="I63" s="4" t="s">
        <v>5</v>
      </c>
      <c r="J63" s="4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21"/>
      <c r="Q63" s="21"/>
      <c r="R63" s="39"/>
    </row>
    <row r="64" spans="1:18" ht="46.5" customHeight="1" x14ac:dyDescent="0.3">
      <c r="A64" s="80" t="s">
        <v>18</v>
      </c>
      <c r="B64" s="81" t="s">
        <v>16</v>
      </c>
      <c r="C64" s="42">
        <v>1</v>
      </c>
      <c r="D64" s="64">
        <v>2</v>
      </c>
      <c r="E64" s="37"/>
      <c r="F64" s="37"/>
      <c r="G64" s="21"/>
      <c r="H64" s="35"/>
      <c r="I64" s="35"/>
      <c r="J64" s="32"/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21"/>
      <c r="Q64" s="21"/>
      <c r="R64" s="19"/>
    </row>
    <row r="65" spans="1:18" ht="46.5" customHeight="1" x14ac:dyDescent="0.3">
      <c r="A65" s="80"/>
      <c r="B65" s="81"/>
      <c r="C65" s="43"/>
      <c r="D65" s="66"/>
      <c r="E65" s="37"/>
      <c r="F65" s="37"/>
      <c r="G65" s="21"/>
      <c r="H65" s="35"/>
      <c r="I65" s="35"/>
      <c r="J65" s="32"/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21"/>
      <c r="Q65" s="21"/>
      <c r="R65" s="19"/>
    </row>
    <row r="66" spans="1:18" x14ac:dyDescent="0.3">
      <c r="A66" s="47"/>
      <c r="B66" s="48"/>
      <c r="C66" s="55"/>
      <c r="D66" s="49"/>
      <c r="E66" s="50"/>
      <c r="F66" s="50"/>
      <c r="G66" s="51"/>
      <c r="H66" s="52"/>
      <c r="I66" s="52"/>
      <c r="J66" s="53"/>
      <c r="K66" s="56"/>
      <c r="L66" s="56"/>
      <c r="M66" s="56"/>
      <c r="N66" s="56"/>
      <c r="O66" s="56"/>
      <c r="P66" s="51"/>
      <c r="Q66" s="51"/>
      <c r="R66" s="54"/>
    </row>
    <row r="67" spans="1:18" x14ac:dyDescent="0.3">
      <c r="A67" s="59" t="s">
        <v>189</v>
      </c>
      <c r="B67" s="57"/>
      <c r="C67" s="55"/>
      <c r="D67" s="49"/>
      <c r="E67" s="50"/>
      <c r="F67" s="50"/>
      <c r="G67" s="51"/>
      <c r="H67" s="52"/>
      <c r="I67" s="52"/>
      <c r="J67" s="53"/>
      <c r="K67" s="56"/>
      <c r="L67" s="56"/>
      <c r="M67" s="56"/>
      <c r="N67" s="56"/>
      <c r="O67" s="56"/>
      <c r="P67" s="51"/>
      <c r="Q67" s="51"/>
      <c r="R67" s="54"/>
    </row>
    <row r="69" spans="1:18" x14ac:dyDescent="0.3">
      <c r="A69" s="44" t="s">
        <v>182</v>
      </c>
    </row>
  </sheetData>
  <autoFilter ref="A7:R7" xr:uid="{3D63953E-D8D6-4B82-AC87-5F76B9F4E582}"/>
  <mergeCells count="48">
    <mergeCell ref="A1:R1"/>
    <mergeCell ref="A2:R2"/>
    <mergeCell ref="A4:A6"/>
    <mergeCell ref="B4:B6"/>
    <mergeCell ref="E4:E6"/>
    <mergeCell ref="F4:F6"/>
    <mergeCell ref="G4:G6"/>
    <mergeCell ref="H5:J5"/>
    <mergeCell ref="K5:L5"/>
    <mergeCell ref="M5:N5"/>
    <mergeCell ref="O5:O6"/>
    <mergeCell ref="H4:R4"/>
    <mergeCell ref="P5:R5"/>
    <mergeCell ref="D64:D65"/>
    <mergeCell ref="A64:A65"/>
    <mergeCell ref="B64:B65"/>
    <mergeCell ref="A58:A61"/>
    <mergeCell ref="D62:D63"/>
    <mergeCell ref="B62:B63"/>
    <mergeCell ref="A62:A63"/>
    <mergeCell ref="D58:D61"/>
    <mergeCell ref="B58:B61"/>
    <mergeCell ref="C62:C63"/>
    <mergeCell ref="E8:R8"/>
    <mergeCell ref="C4:D5"/>
    <mergeCell ref="B33:B57"/>
    <mergeCell ref="A33:A57"/>
    <mergeCell ref="D33:D57"/>
    <mergeCell ref="A8:D8"/>
    <mergeCell ref="B10:B21"/>
    <mergeCell ref="D10:D21"/>
    <mergeCell ref="A10:A21"/>
    <mergeCell ref="B27:B32"/>
    <mergeCell ref="A27:A32"/>
    <mergeCell ref="D27:D32"/>
    <mergeCell ref="B23:B26"/>
    <mergeCell ref="D23:D26"/>
    <mergeCell ref="A23:A26"/>
    <mergeCell ref="C10:C19"/>
    <mergeCell ref="C33:C46"/>
    <mergeCell ref="C47:C57"/>
    <mergeCell ref="C58:C59"/>
    <mergeCell ref="C60:C61"/>
    <mergeCell ref="C20:C21"/>
    <mergeCell ref="C23:C24"/>
    <mergeCell ref="C25:C26"/>
    <mergeCell ref="C27:C30"/>
    <mergeCell ref="C31:C32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19B1-6016-4B3C-B109-35F02C46FC7A}">
  <dimension ref="A1:R69"/>
  <sheetViews>
    <sheetView tabSelected="1" view="pageBreakPreview" zoomScale="70" zoomScaleNormal="100" zoomScaleSheetLayoutView="70" workbookViewId="0">
      <pane ySplit="7" topLeftCell="A52" activePane="bottomLeft" state="frozen"/>
      <selection pane="bottomLeft" activeCell="E10" sqref="A10:XFD65"/>
    </sheetView>
  </sheetViews>
  <sheetFormatPr defaultRowHeight="15.75" x14ac:dyDescent="0.3"/>
  <cols>
    <col min="1" max="1" width="8.85546875" style="3" bestFit="1" customWidth="1"/>
    <col min="2" max="2" width="35.7109375" style="45" customWidth="1"/>
    <col min="3" max="3" width="19.85546875" style="45" customWidth="1"/>
    <col min="4" max="4" width="23.28515625" style="46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33.140625" style="3" customWidth="1"/>
    <col min="12" max="12" width="16.7109375" style="3" customWidth="1"/>
    <col min="13" max="13" width="13.5703125" style="3" customWidth="1"/>
    <col min="14" max="14" width="14.42578125" style="3" customWidth="1"/>
    <col min="15" max="15" width="44.140625" style="3" bestFit="1" customWidth="1"/>
    <col min="16" max="16" width="16.7109375" style="3" customWidth="1"/>
    <col min="17" max="17" width="22.7109375" style="3" customWidth="1"/>
    <col min="18" max="18" width="14.42578125" style="3" customWidth="1"/>
    <col min="19" max="16384" width="9.140625" style="1"/>
  </cols>
  <sheetData>
    <row r="1" spans="1:18" ht="18.75" x14ac:dyDescent="0.3">
      <c r="A1" s="82" t="s">
        <v>22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18.75" x14ac:dyDescent="0.3">
      <c r="A2" s="82" t="s">
        <v>190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6.5" customHeight="1" x14ac:dyDescent="0.3">
      <c r="B3" s="4" t="s">
        <v>5</v>
      </c>
      <c r="C3" s="58" t="s">
        <v>6</v>
      </c>
      <c r="D3" s="5"/>
    </row>
    <row r="4" spans="1:18" ht="18.75" x14ac:dyDescent="0.3">
      <c r="A4" s="83" t="s">
        <v>0</v>
      </c>
      <c r="B4" s="83" t="s">
        <v>35</v>
      </c>
      <c r="C4" s="70" t="s">
        <v>34</v>
      </c>
      <c r="D4" s="71"/>
      <c r="E4" s="84" t="s">
        <v>26</v>
      </c>
      <c r="F4" s="84" t="s">
        <v>7</v>
      </c>
      <c r="G4" s="84" t="s">
        <v>177</v>
      </c>
      <c r="H4" s="86" t="s">
        <v>33</v>
      </c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ht="18.75" x14ac:dyDescent="0.3">
      <c r="A5" s="83"/>
      <c r="B5" s="83"/>
      <c r="C5" s="72"/>
      <c r="D5" s="73"/>
      <c r="E5" s="84"/>
      <c r="F5" s="84"/>
      <c r="G5" s="84"/>
      <c r="H5" s="84" t="s">
        <v>29</v>
      </c>
      <c r="I5" s="84"/>
      <c r="J5" s="84"/>
      <c r="K5" s="84" t="s">
        <v>8</v>
      </c>
      <c r="L5" s="84"/>
      <c r="M5" s="84" t="s">
        <v>176</v>
      </c>
      <c r="N5" s="84"/>
      <c r="O5" s="85" t="s">
        <v>175</v>
      </c>
      <c r="P5" s="85" t="s">
        <v>32</v>
      </c>
      <c r="Q5" s="85"/>
      <c r="R5" s="85"/>
    </row>
    <row r="6" spans="1:18" ht="90.75" customHeight="1" x14ac:dyDescent="0.3">
      <c r="A6" s="83"/>
      <c r="B6" s="83"/>
      <c r="C6" s="6" t="s">
        <v>178</v>
      </c>
      <c r="D6" s="6" t="s">
        <v>179</v>
      </c>
      <c r="E6" s="84"/>
      <c r="F6" s="84"/>
      <c r="G6" s="84"/>
      <c r="H6" s="7" t="s">
        <v>28</v>
      </c>
      <c r="I6" s="8" t="s">
        <v>9</v>
      </c>
      <c r="J6" s="8" t="s">
        <v>10</v>
      </c>
      <c r="K6" s="8" t="s">
        <v>9</v>
      </c>
      <c r="L6" s="8" t="s">
        <v>10</v>
      </c>
      <c r="M6" s="8" t="s">
        <v>30</v>
      </c>
      <c r="N6" s="8" t="s">
        <v>31</v>
      </c>
      <c r="O6" s="84"/>
      <c r="P6" s="8" t="s">
        <v>11</v>
      </c>
      <c r="Q6" s="8" t="s">
        <v>12</v>
      </c>
      <c r="R6" s="8" t="s">
        <v>13</v>
      </c>
    </row>
    <row r="7" spans="1:18" ht="13.5" customHeight="1" x14ac:dyDescent="0.3">
      <c r="A7" s="9">
        <v>1</v>
      </c>
      <c r="B7" s="10">
        <v>2</v>
      </c>
      <c r="C7" s="9">
        <v>4</v>
      </c>
      <c r="D7" s="9">
        <v>3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  <c r="L7" s="9">
        <v>12</v>
      </c>
      <c r="M7" s="10">
        <v>13</v>
      </c>
      <c r="N7" s="9">
        <v>14</v>
      </c>
      <c r="O7" s="10">
        <v>15</v>
      </c>
      <c r="P7" s="9">
        <v>16</v>
      </c>
      <c r="Q7" s="10">
        <v>17</v>
      </c>
      <c r="R7" s="9">
        <v>18</v>
      </c>
    </row>
    <row r="8" spans="1:18" ht="18" customHeight="1" x14ac:dyDescent="0.3">
      <c r="A8" s="67" t="s">
        <v>185</v>
      </c>
      <c r="B8" s="68"/>
      <c r="C8" s="68"/>
      <c r="D8" s="68"/>
      <c r="E8" s="87" t="s">
        <v>184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40.5" customHeight="1" x14ac:dyDescent="0.3">
      <c r="A9" s="11" t="s">
        <v>14</v>
      </c>
      <c r="B9" s="12" t="s">
        <v>187</v>
      </c>
      <c r="C9" s="13">
        <f>C10</f>
        <v>10</v>
      </c>
      <c r="D9" s="14">
        <f>D10</f>
        <v>12</v>
      </c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103" customFormat="1" ht="47.25" x14ac:dyDescent="0.3">
      <c r="A10" s="88" t="s">
        <v>15</v>
      </c>
      <c r="B10" s="89" t="s">
        <v>21</v>
      </c>
      <c r="C10" s="90">
        <v>10</v>
      </c>
      <c r="D10" s="90">
        <v>12</v>
      </c>
      <c r="E10" s="91" t="s">
        <v>39</v>
      </c>
      <c r="F10" s="92" t="s">
        <v>51</v>
      </c>
      <c r="G10" s="93" t="s">
        <v>90</v>
      </c>
      <c r="H10" s="94" t="s">
        <v>56</v>
      </c>
      <c r="I10" s="95" t="s">
        <v>62</v>
      </c>
      <c r="J10" s="96">
        <v>42178</v>
      </c>
      <c r="K10" s="97" t="s">
        <v>134</v>
      </c>
      <c r="L10" s="98">
        <v>45389</v>
      </c>
      <c r="M10" s="99" t="s">
        <v>64</v>
      </c>
      <c r="N10" s="100" t="s">
        <v>66</v>
      </c>
      <c r="O10" s="101" t="s">
        <v>133</v>
      </c>
      <c r="P10" s="102" t="s">
        <v>5</v>
      </c>
      <c r="Q10" s="102" t="s">
        <v>5</v>
      </c>
      <c r="R10" s="102" t="s">
        <v>5</v>
      </c>
    </row>
    <row r="11" spans="1:18" s="103" customFormat="1" ht="47.25" x14ac:dyDescent="0.3">
      <c r="A11" s="104"/>
      <c r="B11" s="105"/>
      <c r="C11" s="106"/>
      <c r="D11" s="106"/>
      <c r="E11" s="95" t="s">
        <v>40</v>
      </c>
      <c r="F11" s="107" t="s">
        <v>51</v>
      </c>
      <c r="G11" s="93" t="s">
        <v>90</v>
      </c>
      <c r="H11" s="93" t="s">
        <v>38</v>
      </c>
      <c r="I11" s="108" t="s">
        <v>37</v>
      </c>
      <c r="J11" s="96">
        <v>41114</v>
      </c>
      <c r="K11" s="109" t="s">
        <v>137</v>
      </c>
      <c r="L11" s="110">
        <v>45641</v>
      </c>
      <c r="M11" s="100" t="s">
        <v>63</v>
      </c>
      <c r="N11" s="95" t="s">
        <v>65</v>
      </c>
      <c r="O11" s="111" t="s">
        <v>133</v>
      </c>
      <c r="P11" s="112" t="s">
        <v>5</v>
      </c>
      <c r="Q11" s="112" t="s">
        <v>5</v>
      </c>
      <c r="R11" s="112" t="s">
        <v>5</v>
      </c>
    </row>
    <row r="12" spans="1:18" s="103" customFormat="1" ht="47.25" x14ac:dyDescent="0.3">
      <c r="A12" s="104"/>
      <c r="B12" s="105"/>
      <c r="C12" s="106"/>
      <c r="D12" s="106"/>
      <c r="E12" s="95" t="s">
        <v>41</v>
      </c>
      <c r="F12" s="107" t="s">
        <v>51</v>
      </c>
      <c r="G12" s="93" t="s">
        <v>90</v>
      </c>
      <c r="H12" s="93" t="s">
        <v>56</v>
      </c>
      <c r="I12" s="95" t="s">
        <v>61</v>
      </c>
      <c r="J12" s="96">
        <v>39275</v>
      </c>
      <c r="K12" s="97" t="s">
        <v>134</v>
      </c>
      <c r="L12" s="98">
        <v>45327</v>
      </c>
      <c r="M12" s="100" t="s">
        <v>66</v>
      </c>
      <c r="N12" s="100" t="s">
        <v>66</v>
      </c>
      <c r="O12" s="111" t="s">
        <v>133</v>
      </c>
      <c r="P12" s="112" t="s">
        <v>5</v>
      </c>
      <c r="Q12" s="112" t="s">
        <v>5</v>
      </c>
      <c r="R12" s="112" t="s">
        <v>5</v>
      </c>
    </row>
    <row r="13" spans="1:18" s="103" customFormat="1" ht="31.5" x14ac:dyDescent="0.3">
      <c r="A13" s="104"/>
      <c r="B13" s="105"/>
      <c r="C13" s="106"/>
      <c r="D13" s="106"/>
      <c r="E13" s="95" t="s">
        <v>42</v>
      </c>
      <c r="F13" s="107" t="s">
        <v>51</v>
      </c>
      <c r="G13" s="93" t="s">
        <v>90</v>
      </c>
      <c r="H13" s="93" t="s">
        <v>56</v>
      </c>
      <c r="I13" s="95" t="s">
        <v>60</v>
      </c>
      <c r="J13" s="96">
        <v>39625</v>
      </c>
      <c r="K13" s="97" t="s">
        <v>134</v>
      </c>
      <c r="L13" s="98">
        <v>45358</v>
      </c>
      <c r="M13" s="100" t="s">
        <v>76</v>
      </c>
      <c r="N13" s="95" t="s">
        <v>75</v>
      </c>
      <c r="O13" s="113" t="s">
        <v>174</v>
      </c>
      <c r="P13" s="112" t="s">
        <v>5</v>
      </c>
      <c r="Q13" s="112" t="s">
        <v>5</v>
      </c>
      <c r="R13" s="112" t="s">
        <v>5</v>
      </c>
    </row>
    <row r="14" spans="1:18" s="103" customFormat="1" ht="47.25" x14ac:dyDescent="0.3">
      <c r="A14" s="104"/>
      <c r="B14" s="105"/>
      <c r="C14" s="106"/>
      <c r="D14" s="106"/>
      <c r="E14" s="95" t="s">
        <v>43</v>
      </c>
      <c r="F14" s="107" t="s">
        <v>51</v>
      </c>
      <c r="G14" s="93" t="s">
        <v>90</v>
      </c>
      <c r="H14" s="93" t="s">
        <v>56</v>
      </c>
      <c r="I14" s="95" t="s">
        <v>61</v>
      </c>
      <c r="J14" s="96">
        <v>39991</v>
      </c>
      <c r="K14" s="97" t="s">
        <v>134</v>
      </c>
      <c r="L14" s="98">
        <v>45426</v>
      </c>
      <c r="M14" s="100" t="s">
        <v>66</v>
      </c>
      <c r="N14" s="100" t="s">
        <v>66</v>
      </c>
      <c r="O14" s="111" t="s">
        <v>133</v>
      </c>
      <c r="P14" s="112" t="s">
        <v>5</v>
      </c>
      <c r="Q14" s="112" t="s">
        <v>5</v>
      </c>
      <c r="R14" s="112" t="s">
        <v>5</v>
      </c>
    </row>
    <row r="15" spans="1:18" s="103" customFormat="1" ht="31.5" x14ac:dyDescent="0.3">
      <c r="A15" s="104"/>
      <c r="B15" s="105"/>
      <c r="C15" s="106"/>
      <c r="D15" s="106"/>
      <c r="E15" s="95" t="s">
        <v>44</v>
      </c>
      <c r="F15" s="107" t="s">
        <v>51</v>
      </c>
      <c r="G15" s="93" t="s">
        <v>90</v>
      </c>
      <c r="H15" s="93" t="s">
        <v>56</v>
      </c>
      <c r="I15" s="95" t="s">
        <v>60</v>
      </c>
      <c r="J15" s="96">
        <v>41088</v>
      </c>
      <c r="K15" s="109" t="s">
        <v>135</v>
      </c>
      <c r="L15" s="110">
        <v>45448</v>
      </c>
      <c r="M15" s="100" t="s">
        <v>74</v>
      </c>
      <c r="N15" s="95" t="s">
        <v>73</v>
      </c>
      <c r="O15" s="111" t="s">
        <v>133</v>
      </c>
      <c r="P15" s="112" t="s">
        <v>5</v>
      </c>
      <c r="Q15" s="112" t="s">
        <v>5</v>
      </c>
      <c r="R15" s="112" t="s">
        <v>5</v>
      </c>
    </row>
    <row r="16" spans="1:18" s="103" customFormat="1" ht="47.25" x14ac:dyDescent="0.3">
      <c r="A16" s="104"/>
      <c r="B16" s="105"/>
      <c r="C16" s="106"/>
      <c r="D16" s="106"/>
      <c r="E16" s="95" t="s">
        <v>45</v>
      </c>
      <c r="F16" s="107" t="s">
        <v>51</v>
      </c>
      <c r="G16" s="93" t="s">
        <v>90</v>
      </c>
      <c r="H16" s="93" t="s">
        <v>56</v>
      </c>
      <c r="I16" s="95" t="s">
        <v>62</v>
      </c>
      <c r="J16" s="96">
        <v>41454</v>
      </c>
      <c r="K16" s="109" t="s">
        <v>135</v>
      </c>
      <c r="L16" s="110">
        <v>45122</v>
      </c>
      <c r="M16" s="100" t="s">
        <v>77</v>
      </c>
      <c r="N16" s="100" t="s">
        <v>66</v>
      </c>
      <c r="O16" s="111" t="s">
        <v>133</v>
      </c>
      <c r="P16" s="112" t="s">
        <v>5</v>
      </c>
      <c r="Q16" s="112" t="s">
        <v>5</v>
      </c>
      <c r="R16" s="112" t="s">
        <v>5</v>
      </c>
    </row>
    <row r="17" spans="1:18" s="103" customFormat="1" ht="47.25" x14ac:dyDescent="0.3">
      <c r="A17" s="104"/>
      <c r="B17" s="105"/>
      <c r="C17" s="106"/>
      <c r="D17" s="106"/>
      <c r="E17" s="95" t="s">
        <v>46</v>
      </c>
      <c r="F17" s="107" t="s">
        <v>52</v>
      </c>
      <c r="G17" s="93" t="s">
        <v>90</v>
      </c>
      <c r="H17" s="93" t="s">
        <v>56</v>
      </c>
      <c r="I17" s="108" t="s">
        <v>37</v>
      </c>
      <c r="J17" s="96">
        <v>41820</v>
      </c>
      <c r="K17" s="109" t="s">
        <v>136</v>
      </c>
      <c r="L17" s="98">
        <v>45444</v>
      </c>
      <c r="M17" s="114" t="s">
        <v>78</v>
      </c>
      <c r="N17" s="100" t="s">
        <v>66</v>
      </c>
      <c r="O17" s="111" t="s">
        <v>133</v>
      </c>
      <c r="P17" s="112" t="s">
        <v>5</v>
      </c>
      <c r="Q17" s="112" t="s">
        <v>5</v>
      </c>
      <c r="R17" s="112" t="s">
        <v>5</v>
      </c>
    </row>
    <row r="18" spans="1:18" s="103" customFormat="1" ht="47.25" x14ac:dyDescent="0.3">
      <c r="A18" s="104"/>
      <c r="B18" s="105"/>
      <c r="C18" s="106"/>
      <c r="D18" s="106"/>
      <c r="E18" s="95" t="s">
        <v>47</v>
      </c>
      <c r="F18" s="107" t="s">
        <v>53</v>
      </c>
      <c r="G18" s="93" t="s">
        <v>90</v>
      </c>
      <c r="H18" s="93" t="s">
        <v>38</v>
      </c>
      <c r="I18" s="108" t="s">
        <v>37</v>
      </c>
      <c r="J18" s="96">
        <v>40725</v>
      </c>
      <c r="K18" s="109" t="s">
        <v>137</v>
      </c>
      <c r="L18" s="110">
        <v>45641</v>
      </c>
      <c r="M18" s="100" t="s">
        <v>70</v>
      </c>
      <c r="N18" s="95" t="s">
        <v>67</v>
      </c>
      <c r="O18" s="111" t="s">
        <v>133</v>
      </c>
      <c r="P18" s="112" t="s">
        <v>5</v>
      </c>
      <c r="Q18" s="112" t="s">
        <v>5</v>
      </c>
      <c r="R18" s="112" t="s">
        <v>5</v>
      </c>
    </row>
    <row r="19" spans="1:18" s="103" customFormat="1" ht="31.5" x14ac:dyDescent="0.3">
      <c r="A19" s="104"/>
      <c r="B19" s="105"/>
      <c r="C19" s="115"/>
      <c r="D19" s="106"/>
      <c r="E19" s="95" t="s">
        <v>48</v>
      </c>
      <c r="F19" s="107" t="s">
        <v>54</v>
      </c>
      <c r="G19" s="93" t="s">
        <v>90</v>
      </c>
      <c r="H19" s="93" t="s">
        <v>38</v>
      </c>
      <c r="I19" s="95" t="s">
        <v>59</v>
      </c>
      <c r="J19" s="96">
        <v>39996</v>
      </c>
      <c r="K19" s="109" t="s">
        <v>135</v>
      </c>
      <c r="L19" s="110">
        <v>44973</v>
      </c>
      <c r="M19" s="100" t="s">
        <v>69</v>
      </c>
      <c r="N19" s="95" t="s">
        <v>68</v>
      </c>
      <c r="O19" s="111" t="s">
        <v>133</v>
      </c>
      <c r="P19" s="112" t="s">
        <v>5</v>
      </c>
      <c r="Q19" s="112" t="s">
        <v>5</v>
      </c>
      <c r="R19" s="112" t="s">
        <v>5</v>
      </c>
    </row>
    <row r="20" spans="1:18" s="103" customFormat="1" ht="31.5" x14ac:dyDescent="0.3">
      <c r="A20" s="104"/>
      <c r="B20" s="105"/>
      <c r="C20" s="116"/>
      <c r="D20" s="106"/>
      <c r="E20" s="95" t="s">
        <v>49</v>
      </c>
      <c r="F20" s="107" t="s">
        <v>53</v>
      </c>
      <c r="G20" s="93" t="s">
        <v>90</v>
      </c>
      <c r="H20" s="93" t="s">
        <v>56</v>
      </c>
      <c r="I20" s="95" t="s">
        <v>58</v>
      </c>
      <c r="J20" s="96">
        <v>40004</v>
      </c>
      <c r="K20" s="109" t="s">
        <v>135</v>
      </c>
      <c r="L20" s="110">
        <v>45491</v>
      </c>
      <c r="M20" s="100" t="s">
        <v>66</v>
      </c>
      <c r="N20" s="100" t="s">
        <v>66</v>
      </c>
      <c r="O20" s="111" t="s">
        <v>133</v>
      </c>
      <c r="P20" s="112" t="s">
        <v>5</v>
      </c>
      <c r="Q20" s="112" t="s">
        <v>5</v>
      </c>
      <c r="R20" s="112" t="s">
        <v>5</v>
      </c>
    </row>
    <row r="21" spans="1:18" s="103" customFormat="1" ht="47.25" x14ac:dyDescent="0.3">
      <c r="A21" s="117"/>
      <c r="B21" s="118"/>
      <c r="C21" s="119"/>
      <c r="D21" s="115"/>
      <c r="E21" s="95" t="s">
        <v>50</v>
      </c>
      <c r="F21" s="107" t="s">
        <v>55</v>
      </c>
      <c r="G21" s="93" t="s">
        <v>90</v>
      </c>
      <c r="H21" s="93" t="s">
        <v>38</v>
      </c>
      <c r="I21" s="95" t="s">
        <v>57</v>
      </c>
      <c r="J21" s="96">
        <v>39633</v>
      </c>
      <c r="K21" s="109" t="s">
        <v>137</v>
      </c>
      <c r="L21" s="110">
        <v>45348</v>
      </c>
      <c r="M21" s="99" t="s">
        <v>72</v>
      </c>
      <c r="N21" s="95" t="s">
        <v>71</v>
      </c>
      <c r="O21" s="111" t="s">
        <v>133</v>
      </c>
      <c r="P21" s="112" t="s">
        <v>5</v>
      </c>
      <c r="Q21" s="112" t="s">
        <v>5</v>
      </c>
      <c r="R21" s="112" t="s">
        <v>5</v>
      </c>
    </row>
    <row r="22" spans="1:18" s="103" customFormat="1" ht="46.5" customHeight="1" x14ac:dyDescent="0.3">
      <c r="A22" s="120" t="s">
        <v>17</v>
      </c>
      <c r="B22" s="121" t="s">
        <v>191</v>
      </c>
      <c r="C22" s="122">
        <f>SUM(C23:C65)</f>
        <v>25</v>
      </c>
      <c r="D22" s="122">
        <f>SUM(D23:D65)</f>
        <v>43</v>
      </c>
      <c r="E22" s="123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</row>
    <row r="23" spans="1:18" s="103" customFormat="1" ht="46.5" customHeight="1" x14ac:dyDescent="0.3">
      <c r="A23" s="88" t="s">
        <v>1</v>
      </c>
      <c r="B23" s="89" t="s">
        <v>23</v>
      </c>
      <c r="C23" s="90">
        <v>2</v>
      </c>
      <c r="D23" s="90">
        <v>4</v>
      </c>
      <c r="E23" s="125" t="s">
        <v>79</v>
      </c>
      <c r="F23" s="125" t="s">
        <v>89</v>
      </c>
      <c r="G23" s="93" t="s">
        <v>126</v>
      </c>
      <c r="H23" s="112" t="s">
        <v>5</v>
      </c>
      <c r="I23" s="112" t="s">
        <v>5</v>
      </c>
      <c r="J23" s="112" t="s">
        <v>5</v>
      </c>
      <c r="K23" s="112" t="s">
        <v>5</v>
      </c>
      <c r="L23" s="112" t="s">
        <v>5</v>
      </c>
      <c r="M23" s="112" t="s">
        <v>5</v>
      </c>
      <c r="N23" s="112" t="s">
        <v>5</v>
      </c>
      <c r="O23" s="112" t="s">
        <v>5</v>
      </c>
      <c r="P23" s="126" t="s">
        <v>138</v>
      </c>
      <c r="Q23" s="95" t="s">
        <v>23</v>
      </c>
      <c r="R23" s="127">
        <v>46236</v>
      </c>
    </row>
    <row r="24" spans="1:18" s="103" customFormat="1" ht="46.5" customHeight="1" x14ac:dyDescent="0.3">
      <c r="A24" s="104"/>
      <c r="B24" s="105"/>
      <c r="C24" s="115"/>
      <c r="D24" s="106"/>
      <c r="E24" s="125" t="s">
        <v>80</v>
      </c>
      <c r="F24" s="125" t="s">
        <v>89</v>
      </c>
      <c r="G24" s="93" t="s">
        <v>126</v>
      </c>
      <c r="H24" s="112" t="s">
        <v>5</v>
      </c>
      <c r="I24" s="112" t="s">
        <v>5</v>
      </c>
      <c r="J24" s="112" t="s">
        <v>5</v>
      </c>
      <c r="K24" s="112" t="s">
        <v>5</v>
      </c>
      <c r="L24" s="112" t="s">
        <v>5</v>
      </c>
      <c r="M24" s="112" t="s">
        <v>5</v>
      </c>
      <c r="N24" s="112" t="s">
        <v>5</v>
      </c>
      <c r="O24" s="112" t="s">
        <v>5</v>
      </c>
      <c r="P24" s="126" t="s">
        <v>139</v>
      </c>
      <c r="Q24" s="95" t="s">
        <v>23</v>
      </c>
      <c r="R24" s="127">
        <v>46199</v>
      </c>
    </row>
    <row r="25" spans="1:18" s="103" customFormat="1" ht="46.5" customHeight="1" x14ac:dyDescent="0.3">
      <c r="A25" s="104"/>
      <c r="B25" s="105"/>
      <c r="C25" s="116"/>
      <c r="D25" s="106"/>
      <c r="E25" s="125" t="s">
        <v>81</v>
      </c>
      <c r="F25" s="125" t="s">
        <v>89</v>
      </c>
      <c r="G25" s="93" t="s">
        <v>126</v>
      </c>
      <c r="H25" s="112" t="s">
        <v>5</v>
      </c>
      <c r="I25" s="112" t="s">
        <v>5</v>
      </c>
      <c r="J25" s="112" t="s">
        <v>5</v>
      </c>
      <c r="K25" s="112" t="s">
        <v>5</v>
      </c>
      <c r="L25" s="112" t="s">
        <v>5</v>
      </c>
      <c r="M25" s="112" t="s">
        <v>5</v>
      </c>
      <c r="N25" s="112" t="s">
        <v>5</v>
      </c>
      <c r="O25" s="112" t="s">
        <v>5</v>
      </c>
      <c r="P25" s="126" t="s">
        <v>140</v>
      </c>
      <c r="Q25" s="95" t="s">
        <v>23</v>
      </c>
      <c r="R25" s="127">
        <v>46126</v>
      </c>
    </row>
    <row r="26" spans="1:18" s="103" customFormat="1" ht="46.5" customHeight="1" x14ac:dyDescent="0.3">
      <c r="A26" s="117"/>
      <c r="B26" s="118"/>
      <c r="C26" s="119"/>
      <c r="D26" s="115"/>
      <c r="E26" s="125" t="s">
        <v>82</v>
      </c>
      <c r="F26" s="125" t="s">
        <v>89</v>
      </c>
      <c r="G26" s="93" t="s">
        <v>126</v>
      </c>
      <c r="H26" s="112" t="s">
        <v>5</v>
      </c>
      <c r="I26" s="112" t="s">
        <v>5</v>
      </c>
      <c r="J26" s="112" t="s">
        <v>5</v>
      </c>
      <c r="K26" s="112" t="s">
        <v>5</v>
      </c>
      <c r="L26" s="112" t="s">
        <v>5</v>
      </c>
      <c r="M26" s="112" t="s">
        <v>5</v>
      </c>
      <c r="N26" s="112" t="s">
        <v>5</v>
      </c>
      <c r="O26" s="112" t="s">
        <v>5</v>
      </c>
      <c r="P26" s="126" t="s">
        <v>141</v>
      </c>
      <c r="Q26" s="95" t="s">
        <v>23</v>
      </c>
      <c r="R26" s="127">
        <v>46236</v>
      </c>
    </row>
    <row r="27" spans="1:18" s="103" customFormat="1" ht="46.5" customHeight="1" x14ac:dyDescent="0.3">
      <c r="A27" s="88" t="s">
        <v>2</v>
      </c>
      <c r="B27" s="89" t="s">
        <v>24</v>
      </c>
      <c r="C27" s="90">
        <v>4</v>
      </c>
      <c r="D27" s="90">
        <v>6</v>
      </c>
      <c r="E27" s="125" t="s">
        <v>83</v>
      </c>
      <c r="F27" s="125" t="s">
        <v>89</v>
      </c>
      <c r="G27" s="93" t="s">
        <v>126</v>
      </c>
      <c r="H27" s="112" t="s">
        <v>5</v>
      </c>
      <c r="I27" s="112" t="s">
        <v>5</v>
      </c>
      <c r="J27" s="112" t="s">
        <v>5</v>
      </c>
      <c r="K27" s="112" t="s">
        <v>5</v>
      </c>
      <c r="L27" s="112" t="s">
        <v>5</v>
      </c>
      <c r="M27" s="112" t="s">
        <v>5</v>
      </c>
      <c r="N27" s="112" t="s">
        <v>5</v>
      </c>
      <c r="O27" s="112" t="s">
        <v>5</v>
      </c>
      <c r="P27" s="126" t="s">
        <v>142</v>
      </c>
      <c r="Q27" s="95" t="s">
        <v>24</v>
      </c>
      <c r="R27" s="127">
        <v>46123</v>
      </c>
    </row>
    <row r="28" spans="1:18" s="103" customFormat="1" ht="46.5" customHeight="1" x14ac:dyDescent="0.3">
      <c r="A28" s="104"/>
      <c r="B28" s="105"/>
      <c r="C28" s="106"/>
      <c r="D28" s="106"/>
      <c r="E28" s="125" t="s">
        <v>84</v>
      </c>
      <c r="F28" s="125" t="s">
        <v>89</v>
      </c>
      <c r="G28" s="93" t="s">
        <v>126</v>
      </c>
      <c r="H28" s="112" t="s">
        <v>5</v>
      </c>
      <c r="I28" s="112" t="s">
        <v>5</v>
      </c>
      <c r="J28" s="112" t="s">
        <v>5</v>
      </c>
      <c r="K28" s="112" t="s">
        <v>5</v>
      </c>
      <c r="L28" s="112" t="s">
        <v>5</v>
      </c>
      <c r="M28" s="112" t="s">
        <v>5</v>
      </c>
      <c r="N28" s="112" t="s">
        <v>5</v>
      </c>
      <c r="O28" s="112" t="s">
        <v>5</v>
      </c>
      <c r="P28" s="126" t="s">
        <v>143</v>
      </c>
      <c r="Q28" s="95" t="s">
        <v>24</v>
      </c>
      <c r="R28" s="127">
        <v>46198</v>
      </c>
    </row>
    <row r="29" spans="1:18" s="103" customFormat="1" ht="46.5" customHeight="1" x14ac:dyDescent="0.3">
      <c r="A29" s="104"/>
      <c r="B29" s="105"/>
      <c r="C29" s="106"/>
      <c r="D29" s="106"/>
      <c r="E29" s="125" t="s">
        <v>85</v>
      </c>
      <c r="F29" s="125" t="s">
        <v>89</v>
      </c>
      <c r="G29" s="95" t="s">
        <v>90</v>
      </c>
      <c r="H29" s="112" t="s">
        <v>5</v>
      </c>
      <c r="I29" s="112" t="s">
        <v>5</v>
      </c>
      <c r="J29" s="112" t="s">
        <v>5</v>
      </c>
      <c r="K29" s="112" t="s">
        <v>5</v>
      </c>
      <c r="L29" s="112" t="s">
        <v>5</v>
      </c>
      <c r="M29" s="112" t="s">
        <v>5</v>
      </c>
      <c r="N29" s="112" t="s">
        <v>5</v>
      </c>
      <c r="O29" s="112" t="s">
        <v>5</v>
      </c>
      <c r="P29" s="126" t="s">
        <v>144</v>
      </c>
      <c r="Q29" s="95" t="s">
        <v>24</v>
      </c>
      <c r="R29" s="127">
        <v>45908</v>
      </c>
    </row>
    <row r="30" spans="1:18" s="103" customFormat="1" ht="46.5" customHeight="1" x14ac:dyDescent="0.3">
      <c r="A30" s="104"/>
      <c r="B30" s="105"/>
      <c r="C30" s="106"/>
      <c r="D30" s="106"/>
      <c r="E30" s="125" t="s">
        <v>86</v>
      </c>
      <c r="F30" s="125" t="s">
        <v>89</v>
      </c>
      <c r="G30" s="95" t="s">
        <v>90</v>
      </c>
      <c r="H30" s="112" t="s">
        <v>5</v>
      </c>
      <c r="I30" s="112" t="s">
        <v>5</v>
      </c>
      <c r="J30" s="112" t="s">
        <v>5</v>
      </c>
      <c r="K30" s="112" t="s">
        <v>5</v>
      </c>
      <c r="L30" s="112" t="s">
        <v>5</v>
      </c>
      <c r="M30" s="112" t="s">
        <v>5</v>
      </c>
      <c r="N30" s="112" t="s">
        <v>5</v>
      </c>
      <c r="O30" s="112" t="s">
        <v>5</v>
      </c>
      <c r="P30" s="126" t="s">
        <v>145</v>
      </c>
      <c r="Q30" s="95" t="s">
        <v>24</v>
      </c>
      <c r="R30" s="127">
        <v>46198</v>
      </c>
    </row>
    <row r="31" spans="1:18" s="103" customFormat="1" ht="46.5" customHeight="1" x14ac:dyDescent="0.3">
      <c r="A31" s="104"/>
      <c r="B31" s="105"/>
      <c r="C31" s="116"/>
      <c r="D31" s="106"/>
      <c r="E31" s="125" t="s">
        <v>87</v>
      </c>
      <c r="F31" s="125" t="s">
        <v>89</v>
      </c>
      <c r="G31" s="95" t="s">
        <v>90</v>
      </c>
      <c r="H31" s="112" t="s">
        <v>5</v>
      </c>
      <c r="I31" s="112" t="s">
        <v>5</v>
      </c>
      <c r="J31" s="112" t="s">
        <v>5</v>
      </c>
      <c r="K31" s="112" t="s">
        <v>5</v>
      </c>
      <c r="L31" s="112" t="s">
        <v>5</v>
      </c>
      <c r="M31" s="112" t="s">
        <v>5</v>
      </c>
      <c r="N31" s="112" t="s">
        <v>5</v>
      </c>
      <c r="O31" s="112" t="s">
        <v>5</v>
      </c>
      <c r="P31" s="126" t="s">
        <v>146</v>
      </c>
      <c r="Q31" s="95" t="s">
        <v>24</v>
      </c>
      <c r="R31" s="127">
        <v>46198</v>
      </c>
    </row>
    <row r="32" spans="1:18" s="103" customFormat="1" ht="46.5" customHeight="1" x14ac:dyDescent="0.3">
      <c r="A32" s="117"/>
      <c r="B32" s="118"/>
      <c r="C32" s="119"/>
      <c r="D32" s="115"/>
      <c r="E32" s="125" t="s">
        <v>88</v>
      </c>
      <c r="F32" s="125" t="s">
        <v>89</v>
      </c>
      <c r="G32" s="95" t="s">
        <v>90</v>
      </c>
      <c r="H32" s="112" t="s">
        <v>5</v>
      </c>
      <c r="I32" s="112" t="s">
        <v>5</v>
      </c>
      <c r="J32" s="112" t="s">
        <v>5</v>
      </c>
      <c r="K32" s="112" t="s">
        <v>5</v>
      </c>
      <c r="L32" s="112" t="s">
        <v>5</v>
      </c>
      <c r="M32" s="112" t="s">
        <v>5</v>
      </c>
      <c r="N32" s="112" t="s">
        <v>5</v>
      </c>
      <c r="O32" s="112" t="s">
        <v>5</v>
      </c>
      <c r="P32" s="126" t="s">
        <v>147</v>
      </c>
      <c r="Q32" s="95" t="s">
        <v>24</v>
      </c>
      <c r="R32" s="127">
        <v>46201</v>
      </c>
    </row>
    <row r="33" spans="1:18" s="103" customFormat="1" ht="46.5" customHeight="1" x14ac:dyDescent="0.3">
      <c r="A33" s="88" t="s">
        <v>3</v>
      </c>
      <c r="B33" s="89" t="s">
        <v>25</v>
      </c>
      <c r="C33" s="128">
        <v>14</v>
      </c>
      <c r="D33" s="90">
        <v>25</v>
      </c>
      <c r="E33" s="125" t="s">
        <v>91</v>
      </c>
      <c r="F33" s="125" t="s">
        <v>116</v>
      </c>
      <c r="G33" s="95" t="s">
        <v>90</v>
      </c>
      <c r="H33" s="112" t="s">
        <v>5</v>
      </c>
      <c r="I33" s="112" t="s">
        <v>5</v>
      </c>
      <c r="J33" s="112" t="s">
        <v>5</v>
      </c>
      <c r="K33" s="112" t="s">
        <v>5</v>
      </c>
      <c r="L33" s="112" t="s">
        <v>5</v>
      </c>
      <c r="M33" s="112" t="s">
        <v>5</v>
      </c>
      <c r="N33" s="112" t="s">
        <v>5</v>
      </c>
      <c r="O33" s="112" t="s">
        <v>5</v>
      </c>
      <c r="P33" s="126" t="s">
        <v>148</v>
      </c>
      <c r="Q33" s="95" t="s">
        <v>129</v>
      </c>
      <c r="R33" s="127" t="s">
        <v>154</v>
      </c>
    </row>
    <row r="34" spans="1:18" s="103" customFormat="1" ht="46.5" customHeight="1" x14ac:dyDescent="0.3">
      <c r="A34" s="104"/>
      <c r="B34" s="105"/>
      <c r="C34" s="128"/>
      <c r="D34" s="106"/>
      <c r="E34" s="125" t="s">
        <v>92</v>
      </c>
      <c r="F34" s="125" t="s">
        <v>116</v>
      </c>
      <c r="G34" s="95" t="s">
        <v>90</v>
      </c>
      <c r="H34" s="112" t="s">
        <v>5</v>
      </c>
      <c r="I34" s="112" t="s">
        <v>5</v>
      </c>
      <c r="J34" s="112" t="s">
        <v>5</v>
      </c>
      <c r="K34" s="112" t="s">
        <v>5</v>
      </c>
      <c r="L34" s="112" t="s">
        <v>5</v>
      </c>
      <c r="M34" s="112" t="s">
        <v>5</v>
      </c>
      <c r="N34" s="112" t="s">
        <v>5</v>
      </c>
      <c r="O34" s="112" t="s">
        <v>5</v>
      </c>
      <c r="P34" s="126" t="s">
        <v>149</v>
      </c>
      <c r="Q34" s="95" t="s">
        <v>128</v>
      </c>
      <c r="R34" s="127" t="s">
        <v>154</v>
      </c>
    </row>
    <row r="35" spans="1:18" s="103" customFormat="1" ht="46.5" customHeight="1" x14ac:dyDescent="0.3">
      <c r="A35" s="104"/>
      <c r="B35" s="105"/>
      <c r="C35" s="128"/>
      <c r="D35" s="106"/>
      <c r="E35" s="125" t="s">
        <v>93</v>
      </c>
      <c r="F35" s="125" t="s">
        <v>116</v>
      </c>
      <c r="G35" s="95" t="s">
        <v>90</v>
      </c>
      <c r="H35" s="112" t="s">
        <v>5</v>
      </c>
      <c r="I35" s="112" t="s">
        <v>5</v>
      </c>
      <c r="J35" s="112" t="s">
        <v>5</v>
      </c>
      <c r="K35" s="112" t="s">
        <v>5</v>
      </c>
      <c r="L35" s="112" t="s">
        <v>5</v>
      </c>
      <c r="M35" s="112" t="s">
        <v>5</v>
      </c>
      <c r="N35" s="112" t="s">
        <v>5</v>
      </c>
      <c r="O35" s="112" t="s">
        <v>5</v>
      </c>
      <c r="P35" s="126" t="s">
        <v>150</v>
      </c>
      <c r="Q35" s="95" t="s">
        <v>128</v>
      </c>
      <c r="R35" s="127" t="s">
        <v>154</v>
      </c>
    </row>
    <row r="36" spans="1:18" s="103" customFormat="1" ht="46.5" customHeight="1" x14ac:dyDescent="0.3">
      <c r="A36" s="104"/>
      <c r="B36" s="105"/>
      <c r="C36" s="128"/>
      <c r="D36" s="106"/>
      <c r="E36" s="125" t="s">
        <v>94</v>
      </c>
      <c r="F36" s="125" t="s">
        <v>116</v>
      </c>
      <c r="G36" s="95" t="s">
        <v>90</v>
      </c>
      <c r="H36" s="112" t="s">
        <v>5</v>
      </c>
      <c r="I36" s="112" t="s">
        <v>5</v>
      </c>
      <c r="J36" s="112" t="s">
        <v>5</v>
      </c>
      <c r="K36" s="112" t="s">
        <v>5</v>
      </c>
      <c r="L36" s="112" t="s">
        <v>5</v>
      </c>
      <c r="M36" s="112" t="s">
        <v>5</v>
      </c>
      <c r="N36" s="112" t="s">
        <v>5</v>
      </c>
      <c r="O36" s="112" t="s">
        <v>5</v>
      </c>
      <c r="P36" s="126" t="s">
        <v>151</v>
      </c>
      <c r="Q36" s="95" t="s">
        <v>128</v>
      </c>
      <c r="R36" s="127" t="s">
        <v>154</v>
      </c>
    </row>
    <row r="37" spans="1:18" s="103" customFormat="1" ht="46.5" customHeight="1" x14ac:dyDescent="0.3">
      <c r="A37" s="104"/>
      <c r="B37" s="105"/>
      <c r="C37" s="128"/>
      <c r="D37" s="106"/>
      <c r="E37" s="125" t="s">
        <v>95</v>
      </c>
      <c r="F37" s="125" t="s">
        <v>116</v>
      </c>
      <c r="G37" s="95" t="s">
        <v>90</v>
      </c>
      <c r="H37" s="112" t="s">
        <v>5</v>
      </c>
      <c r="I37" s="112" t="s">
        <v>5</v>
      </c>
      <c r="J37" s="112" t="s">
        <v>5</v>
      </c>
      <c r="K37" s="112" t="s">
        <v>5</v>
      </c>
      <c r="L37" s="112" t="s">
        <v>5</v>
      </c>
      <c r="M37" s="112" t="s">
        <v>5</v>
      </c>
      <c r="N37" s="112" t="s">
        <v>5</v>
      </c>
      <c r="O37" s="112" t="s">
        <v>5</v>
      </c>
      <c r="P37" s="126" t="s">
        <v>152</v>
      </c>
      <c r="Q37" s="95" t="s">
        <v>128</v>
      </c>
      <c r="R37" s="127" t="s">
        <v>154</v>
      </c>
    </row>
    <row r="38" spans="1:18" s="103" customFormat="1" ht="46.5" customHeight="1" x14ac:dyDescent="0.3">
      <c r="A38" s="104"/>
      <c r="B38" s="105"/>
      <c r="C38" s="128"/>
      <c r="D38" s="106"/>
      <c r="E38" s="125" t="s">
        <v>96</v>
      </c>
      <c r="F38" s="125" t="s">
        <v>116</v>
      </c>
      <c r="G38" s="95" t="s">
        <v>90</v>
      </c>
      <c r="H38" s="112" t="s">
        <v>5</v>
      </c>
      <c r="I38" s="112" t="s">
        <v>5</v>
      </c>
      <c r="J38" s="112" t="s">
        <v>5</v>
      </c>
      <c r="K38" s="112" t="s">
        <v>5</v>
      </c>
      <c r="L38" s="112" t="s">
        <v>5</v>
      </c>
      <c r="M38" s="112" t="s">
        <v>5</v>
      </c>
      <c r="N38" s="112" t="s">
        <v>5</v>
      </c>
      <c r="O38" s="112" t="s">
        <v>5</v>
      </c>
      <c r="P38" s="126" t="s">
        <v>153</v>
      </c>
      <c r="Q38" s="95" t="s">
        <v>129</v>
      </c>
      <c r="R38" s="127" t="s">
        <v>154</v>
      </c>
    </row>
    <row r="39" spans="1:18" s="103" customFormat="1" ht="46.5" customHeight="1" x14ac:dyDescent="0.3">
      <c r="A39" s="104"/>
      <c r="B39" s="105"/>
      <c r="C39" s="128"/>
      <c r="D39" s="106"/>
      <c r="E39" s="125" t="s">
        <v>97</v>
      </c>
      <c r="F39" s="125" t="s">
        <v>116</v>
      </c>
      <c r="G39" s="95" t="s">
        <v>90</v>
      </c>
      <c r="H39" s="112" t="s">
        <v>5</v>
      </c>
      <c r="I39" s="112" t="s">
        <v>5</v>
      </c>
      <c r="J39" s="112" t="s">
        <v>5</v>
      </c>
      <c r="K39" s="112" t="s">
        <v>5</v>
      </c>
      <c r="L39" s="112" t="s">
        <v>5</v>
      </c>
      <c r="M39" s="112" t="s">
        <v>5</v>
      </c>
      <c r="N39" s="112" t="s">
        <v>5</v>
      </c>
      <c r="O39" s="112" t="s">
        <v>5</v>
      </c>
      <c r="P39" s="126" t="s">
        <v>155</v>
      </c>
      <c r="Q39" s="95" t="s">
        <v>129</v>
      </c>
      <c r="R39" s="127" t="s">
        <v>154</v>
      </c>
    </row>
    <row r="40" spans="1:18" s="103" customFormat="1" ht="46.5" customHeight="1" x14ac:dyDescent="0.3">
      <c r="A40" s="104"/>
      <c r="B40" s="105"/>
      <c r="C40" s="128"/>
      <c r="D40" s="106"/>
      <c r="E40" s="125" t="s">
        <v>98</v>
      </c>
      <c r="F40" s="129" t="s">
        <v>116</v>
      </c>
      <c r="G40" s="95" t="s">
        <v>90</v>
      </c>
      <c r="H40" s="112" t="s">
        <v>5</v>
      </c>
      <c r="I40" s="112" t="s">
        <v>5</v>
      </c>
      <c r="J40" s="112" t="s">
        <v>5</v>
      </c>
      <c r="K40" s="112" t="s">
        <v>5</v>
      </c>
      <c r="L40" s="112" t="s">
        <v>5</v>
      </c>
      <c r="M40" s="112" t="s">
        <v>5</v>
      </c>
      <c r="N40" s="112" t="s">
        <v>5</v>
      </c>
      <c r="O40" s="112" t="s">
        <v>5</v>
      </c>
      <c r="P40" s="126" t="s">
        <v>156</v>
      </c>
      <c r="Q40" s="95" t="s">
        <v>128</v>
      </c>
      <c r="R40" s="127" t="s">
        <v>154</v>
      </c>
    </row>
    <row r="41" spans="1:18" s="103" customFormat="1" ht="46.5" customHeight="1" x14ac:dyDescent="0.3">
      <c r="A41" s="104"/>
      <c r="B41" s="105"/>
      <c r="C41" s="128"/>
      <c r="D41" s="106"/>
      <c r="E41" s="125" t="s">
        <v>99</v>
      </c>
      <c r="F41" s="129" t="s">
        <v>116</v>
      </c>
      <c r="G41" s="95" t="s">
        <v>90</v>
      </c>
      <c r="H41" s="112" t="s">
        <v>5</v>
      </c>
      <c r="I41" s="112" t="s">
        <v>5</v>
      </c>
      <c r="J41" s="112" t="s">
        <v>5</v>
      </c>
      <c r="K41" s="112" t="s">
        <v>5</v>
      </c>
      <c r="L41" s="112" t="s">
        <v>5</v>
      </c>
      <c r="M41" s="112" t="s">
        <v>5</v>
      </c>
      <c r="N41" s="112" t="s">
        <v>5</v>
      </c>
      <c r="O41" s="112" t="s">
        <v>5</v>
      </c>
      <c r="P41" s="126" t="s">
        <v>157</v>
      </c>
      <c r="Q41" s="95" t="s">
        <v>129</v>
      </c>
      <c r="R41" s="127" t="s">
        <v>154</v>
      </c>
    </row>
    <row r="42" spans="1:18" s="103" customFormat="1" ht="46.5" customHeight="1" x14ac:dyDescent="0.3">
      <c r="A42" s="104"/>
      <c r="B42" s="105"/>
      <c r="C42" s="128"/>
      <c r="D42" s="106"/>
      <c r="E42" s="125" t="s">
        <v>100</v>
      </c>
      <c r="F42" s="129" t="s">
        <v>116</v>
      </c>
      <c r="G42" s="95" t="s">
        <v>90</v>
      </c>
      <c r="H42" s="112" t="s">
        <v>5</v>
      </c>
      <c r="I42" s="112" t="s">
        <v>5</v>
      </c>
      <c r="J42" s="112" t="s">
        <v>5</v>
      </c>
      <c r="K42" s="112" t="s">
        <v>5</v>
      </c>
      <c r="L42" s="112" t="s">
        <v>5</v>
      </c>
      <c r="M42" s="112" t="s">
        <v>5</v>
      </c>
      <c r="N42" s="112" t="s">
        <v>5</v>
      </c>
      <c r="O42" s="112" t="s">
        <v>5</v>
      </c>
      <c r="P42" s="126" t="s">
        <v>158</v>
      </c>
      <c r="Q42" s="95" t="s">
        <v>127</v>
      </c>
      <c r="R42" s="127" t="s">
        <v>154</v>
      </c>
    </row>
    <row r="43" spans="1:18" s="103" customFormat="1" ht="46.5" customHeight="1" x14ac:dyDescent="0.3">
      <c r="A43" s="104"/>
      <c r="B43" s="105"/>
      <c r="C43" s="128"/>
      <c r="D43" s="106"/>
      <c r="E43" s="125" t="s">
        <v>101</v>
      </c>
      <c r="F43" s="125" t="s">
        <v>116</v>
      </c>
      <c r="G43" s="95" t="s">
        <v>90</v>
      </c>
      <c r="H43" s="112" t="s">
        <v>5</v>
      </c>
      <c r="I43" s="112" t="s">
        <v>5</v>
      </c>
      <c r="J43" s="112" t="s">
        <v>5</v>
      </c>
      <c r="K43" s="112" t="s">
        <v>5</v>
      </c>
      <c r="L43" s="112" t="s">
        <v>5</v>
      </c>
      <c r="M43" s="112" t="s">
        <v>5</v>
      </c>
      <c r="N43" s="112" t="s">
        <v>5</v>
      </c>
      <c r="O43" s="112" t="s">
        <v>5</v>
      </c>
      <c r="P43" s="126" t="s">
        <v>159</v>
      </c>
      <c r="Q43" s="95" t="s">
        <v>129</v>
      </c>
      <c r="R43" s="127" t="s">
        <v>154</v>
      </c>
    </row>
    <row r="44" spans="1:18" s="103" customFormat="1" ht="46.5" customHeight="1" x14ac:dyDescent="0.3">
      <c r="A44" s="104"/>
      <c r="B44" s="105"/>
      <c r="C44" s="128"/>
      <c r="D44" s="106"/>
      <c r="E44" s="125" t="s">
        <v>102</v>
      </c>
      <c r="F44" s="125" t="s">
        <v>116</v>
      </c>
      <c r="G44" s="95" t="s">
        <v>90</v>
      </c>
      <c r="H44" s="112" t="s">
        <v>5</v>
      </c>
      <c r="I44" s="112" t="s">
        <v>5</v>
      </c>
      <c r="J44" s="112" t="s">
        <v>5</v>
      </c>
      <c r="K44" s="112" t="s">
        <v>5</v>
      </c>
      <c r="L44" s="112" t="s">
        <v>5</v>
      </c>
      <c r="M44" s="112" t="s">
        <v>5</v>
      </c>
      <c r="N44" s="112" t="s">
        <v>5</v>
      </c>
      <c r="O44" s="112" t="s">
        <v>5</v>
      </c>
      <c r="P44" s="126" t="s">
        <v>160</v>
      </c>
      <c r="Q44" s="95" t="s">
        <v>129</v>
      </c>
      <c r="R44" s="127" t="s">
        <v>154</v>
      </c>
    </row>
    <row r="45" spans="1:18" s="103" customFormat="1" ht="46.5" customHeight="1" x14ac:dyDescent="0.3">
      <c r="A45" s="104"/>
      <c r="B45" s="105"/>
      <c r="C45" s="128"/>
      <c r="D45" s="106"/>
      <c r="E45" s="125" t="s">
        <v>103</v>
      </c>
      <c r="F45" s="125" t="s">
        <v>116</v>
      </c>
      <c r="G45" s="95" t="s">
        <v>90</v>
      </c>
      <c r="H45" s="112" t="s">
        <v>5</v>
      </c>
      <c r="I45" s="112" t="s">
        <v>5</v>
      </c>
      <c r="J45" s="112" t="s">
        <v>5</v>
      </c>
      <c r="K45" s="112" t="s">
        <v>5</v>
      </c>
      <c r="L45" s="112" t="s">
        <v>5</v>
      </c>
      <c r="M45" s="112" t="s">
        <v>5</v>
      </c>
      <c r="N45" s="112" t="s">
        <v>5</v>
      </c>
      <c r="O45" s="112" t="s">
        <v>5</v>
      </c>
      <c r="P45" s="126" t="s">
        <v>161</v>
      </c>
      <c r="Q45" s="95" t="s">
        <v>129</v>
      </c>
      <c r="R45" s="127" t="s">
        <v>154</v>
      </c>
    </row>
    <row r="46" spans="1:18" s="103" customFormat="1" ht="46.5" customHeight="1" x14ac:dyDescent="0.3">
      <c r="A46" s="104"/>
      <c r="B46" s="105"/>
      <c r="C46" s="128"/>
      <c r="D46" s="106"/>
      <c r="E46" s="125" t="s">
        <v>104</v>
      </c>
      <c r="F46" s="125" t="s">
        <v>116</v>
      </c>
      <c r="G46" s="95" t="s">
        <v>90</v>
      </c>
      <c r="H46" s="112" t="s">
        <v>5</v>
      </c>
      <c r="I46" s="112" t="s">
        <v>5</v>
      </c>
      <c r="J46" s="112" t="s">
        <v>5</v>
      </c>
      <c r="K46" s="112" t="s">
        <v>5</v>
      </c>
      <c r="L46" s="112" t="s">
        <v>5</v>
      </c>
      <c r="M46" s="112" t="s">
        <v>5</v>
      </c>
      <c r="N46" s="112" t="s">
        <v>5</v>
      </c>
      <c r="O46" s="112" t="s">
        <v>5</v>
      </c>
      <c r="P46" s="126" t="s">
        <v>162</v>
      </c>
      <c r="Q46" s="95" t="s">
        <v>128</v>
      </c>
      <c r="R46" s="127" t="s">
        <v>154</v>
      </c>
    </row>
    <row r="47" spans="1:18" s="103" customFormat="1" ht="46.5" customHeight="1" x14ac:dyDescent="0.3">
      <c r="A47" s="104"/>
      <c r="B47" s="105"/>
      <c r="C47" s="116"/>
      <c r="D47" s="106"/>
      <c r="E47" s="125" t="s">
        <v>105</v>
      </c>
      <c r="F47" s="125" t="s">
        <v>116</v>
      </c>
      <c r="G47" s="95" t="s">
        <v>90</v>
      </c>
      <c r="H47" s="112" t="s">
        <v>5</v>
      </c>
      <c r="I47" s="112" t="s">
        <v>5</v>
      </c>
      <c r="J47" s="112" t="s">
        <v>5</v>
      </c>
      <c r="K47" s="112" t="s">
        <v>5</v>
      </c>
      <c r="L47" s="112" t="s">
        <v>5</v>
      </c>
      <c r="M47" s="112" t="s">
        <v>5</v>
      </c>
      <c r="N47" s="112" t="s">
        <v>5</v>
      </c>
      <c r="O47" s="112" t="s">
        <v>5</v>
      </c>
      <c r="P47" s="126" t="s">
        <v>163</v>
      </c>
      <c r="Q47" s="95" t="s">
        <v>128</v>
      </c>
      <c r="R47" s="127" t="s">
        <v>154</v>
      </c>
    </row>
    <row r="48" spans="1:18" s="103" customFormat="1" ht="46.5" customHeight="1" x14ac:dyDescent="0.3">
      <c r="A48" s="104"/>
      <c r="B48" s="105"/>
      <c r="C48" s="130"/>
      <c r="D48" s="106"/>
      <c r="E48" s="125" t="s">
        <v>106</v>
      </c>
      <c r="F48" s="125" t="s">
        <v>116</v>
      </c>
      <c r="G48" s="95" t="s">
        <v>90</v>
      </c>
      <c r="H48" s="112" t="s">
        <v>5</v>
      </c>
      <c r="I48" s="112" t="s">
        <v>5</v>
      </c>
      <c r="J48" s="112" t="s">
        <v>5</v>
      </c>
      <c r="K48" s="112" t="s">
        <v>5</v>
      </c>
      <c r="L48" s="112" t="s">
        <v>5</v>
      </c>
      <c r="M48" s="112" t="s">
        <v>5</v>
      </c>
      <c r="N48" s="112" t="s">
        <v>5</v>
      </c>
      <c r="O48" s="112" t="s">
        <v>5</v>
      </c>
      <c r="P48" s="126" t="s">
        <v>164</v>
      </c>
      <c r="Q48" s="95" t="s">
        <v>129</v>
      </c>
      <c r="R48" s="127" t="s">
        <v>154</v>
      </c>
    </row>
    <row r="49" spans="1:18" s="103" customFormat="1" ht="46.5" customHeight="1" x14ac:dyDescent="0.3">
      <c r="A49" s="104"/>
      <c r="B49" s="105"/>
      <c r="C49" s="130"/>
      <c r="D49" s="106"/>
      <c r="E49" s="125" t="s">
        <v>107</v>
      </c>
      <c r="F49" s="125" t="s">
        <v>116</v>
      </c>
      <c r="G49" s="95" t="s">
        <v>90</v>
      </c>
      <c r="H49" s="112" t="s">
        <v>5</v>
      </c>
      <c r="I49" s="112" t="s">
        <v>5</v>
      </c>
      <c r="J49" s="112" t="s">
        <v>5</v>
      </c>
      <c r="K49" s="112" t="s">
        <v>5</v>
      </c>
      <c r="L49" s="112" t="s">
        <v>5</v>
      </c>
      <c r="M49" s="112" t="s">
        <v>5</v>
      </c>
      <c r="N49" s="112" t="s">
        <v>5</v>
      </c>
      <c r="O49" s="112" t="s">
        <v>5</v>
      </c>
      <c r="P49" s="126" t="s">
        <v>165</v>
      </c>
      <c r="Q49" s="95" t="s">
        <v>129</v>
      </c>
      <c r="R49" s="127" t="s">
        <v>154</v>
      </c>
    </row>
    <row r="50" spans="1:18" s="103" customFormat="1" ht="46.5" customHeight="1" x14ac:dyDescent="0.3">
      <c r="A50" s="104"/>
      <c r="B50" s="105"/>
      <c r="C50" s="130"/>
      <c r="D50" s="106"/>
      <c r="E50" s="125" t="s">
        <v>108</v>
      </c>
      <c r="F50" s="125" t="s">
        <v>116</v>
      </c>
      <c r="G50" s="95" t="s">
        <v>90</v>
      </c>
      <c r="H50" s="112" t="s">
        <v>5</v>
      </c>
      <c r="I50" s="112" t="s">
        <v>5</v>
      </c>
      <c r="J50" s="112" t="s">
        <v>5</v>
      </c>
      <c r="K50" s="112" t="s">
        <v>5</v>
      </c>
      <c r="L50" s="112" t="s">
        <v>5</v>
      </c>
      <c r="M50" s="112" t="s">
        <v>5</v>
      </c>
      <c r="N50" s="112" t="s">
        <v>5</v>
      </c>
      <c r="O50" s="112" t="s">
        <v>5</v>
      </c>
      <c r="P50" s="126" t="s">
        <v>166</v>
      </c>
      <c r="Q50" s="95" t="s">
        <v>129</v>
      </c>
      <c r="R50" s="127" t="s">
        <v>154</v>
      </c>
    </row>
    <row r="51" spans="1:18" s="103" customFormat="1" ht="46.5" customHeight="1" x14ac:dyDescent="0.3">
      <c r="A51" s="104"/>
      <c r="B51" s="105"/>
      <c r="C51" s="130"/>
      <c r="D51" s="106"/>
      <c r="E51" s="125" t="s">
        <v>109</v>
      </c>
      <c r="F51" s="125" t="s">
        <v>116</v>
      </c>
      <c r="G51" s="95" t="s">
        <v>90</v>
      </c>
      <c r="H51" s="112" t="s">
        <v>5</v>
      </c>
      <c r="I51" s="112" t="s">
        <v>5</v>
      </c>
      <c r="J51" s="112" t="s">
        <v>5</v>
      </c>
      <c r="K51" s="112" t="s">
        <v>5</v>
      </c>
      <c r="L51" s="112" t="s">
        <v>5</v>
      </c>
      <c r="M51" s="112" t="s">
        <v>5</v>
      </c>
      <c r="N51" s="112" t="s">
        <v>5</v>
      </c>
      <c r="O51" s="112" t="s">
        <v>5</v>
      </c>
      <c r="P51" s="126" t="s">
        <v>167</v>
      </c>
      <c r="Q51" s="95" t="s">
        <v>128</v>
      </c>
      <c r="R51" s="127" t="s">
        <v>154</v>
      </c>
    </row>
    <row r="52" spans="1:18" s="103" customFormat="1" ht="46.5" customHeight="1" x14ac:dyDescent="0.3">
      <c r="A52" s="104"/>
      <c r="B52" s="105"/>
      <c r="C52" s="130"/>
      <c r="D52" s="106"/>
      <c r="E52" s="125" t="s">
        <v>110</v>
      </c>
      <c r="F52" s="125" t="s">
        <v>116</v>
      </c>
      <c r="G52" s="95" t="s">
        <v>90</v>
      </c>
      <c r="H52" s="112" t="s">
        <v>5</v>
      </c>
      <c r="I52" s="112" t="s">
        <v>5</v>
      </c>
      <c r="J52" s="112" t="s">
        <v>5</v>
      </c>
      <c r="K52" s="112" t="s">
        <v>5</v>
      </c>
      <c r="L52" s="112" t="s">
        <v>5</v>
      </c>
      <c r="M52" s="112" t="s">
        <v>5</v>
      </c>
      <c r="N52" s="112" t="s">
        <v>5</v>
      </c>
      <c r="O52" s="112" t="s">
        <v>5</v>
      </c>
      <c r="P52" s="126" t="s">
        <v>168</v>
      </c>
      <c r="Q52" s="95" t="s">
        <v>129</v>
      </c>
      <c r="R52" s="127" t="s">
        <v>154</v>
      </c>
    </row>
    <row r="53" spans="1:18" s="103" customFormat="1" ht="46.5" customHeight="1" x14ac:dyDescent="0.3">
      <c r="A53" s="104"/>
      <c r="B53" s="105"/>
      <c r="C53" s="130"/>
      <c r="D53" s="106"/>
      <c r="E53" s="125" t="s">
        <v>111</v>
      </c>
      <c r="F53" s="125" t="s">
        <v>116</v>
      </c>
      <c r="G53" s="95" t="s">
        <v>90</v>
      </c>
      <c r="H53" s="112" t="s">
        <v>5</v>
      </c>
      <c r="I53" s="112" t="s">
        <v>5</v>
      </c>
      <c r="J53" s="112" t="s">
        <v>5</v>
      </c>
      <c r="K53" s="112" t="s">
        <v>5</v>
      </c>
      <c r="L53" s="112" t="s">
        <v>5</v>
      </c>
      <c r="M53" s="112" t="s">
        <v>5</v>
      </c>
      <c r="N53" s="112" t="s">
        <v>5</v>
      </c>
      <c r="O53" s="112" t="s">
        <v>5</v>
      </c>
      <c r="P53" s="126" t="s">
        <v>169</v>
      </c>
      <c r="Q53" s="95" t="s">
        <v>129</v>
      </c>
      <c r="R53" s="127" t="s">
        <v>154</v>
      </c>
    </row>
    <row r="54" spans="1:18" s="103" customFormat="1" ht="46.5" customHeight="1" x14ac:dyDescent="0.3">
      <c r="A54" s="104"/>
      <c r="B54" s="105"/>
      <c r="C54" s="130"/>
      <c r="D54" s="106"/>
      <c r="E54" s="125" t="s">
        <v>112</v>
      </c>
      <c r="F54" s="125" t="s">
        <v>116</v>
      </c>
      <c r="G54" s="95" t="s">
        <v>90</v>
      </c>
      <c r="H54" s="112" t="s">
        <v>5</v>
      </c>
      <c r="I54" s="112" t="s">
        <v>5</v>
      </c>
      <c r="J54" s="112" t="s">
        <v>5</v>
      </c>
      <c r="K54" s="112" t="s">
        <v>5</v>
      </c>
      <c r="L54" s="112" t="s">
        <v>5</v>
      </c>
      <c r="M54" s="112" t="s">
        <v>5</v>
      </c>
      <c r="N54" s="112" t="s">
        <v>5</v>
      </c>
      <c r="O54" s="112" t="s">
        <v>5</v>
      </c>
      <c r="P54" s="126" t="s">
        <v>170</v>
      </c>
      <c r="Q54" s="95" t="s">
        <v>129</v>
      </c>
      <c r="R54" s="127" t="s">
        <v>154</v>
      </c>
    </row>
    <row r="55" spans="1:18" s="103" customFormat="1" ht="46.5" customHeight="1" x14ac:dyDescent="0.3">
      <c r="A55" s="104"/>
      <c r="B55" s="105"/>
      <c r="C55" s="130"/>
      <c r="D55" s="106"/>
      <c r="E55" s="125" t="s">
        <v>113</v>
      </c>
      <c r="F55" s="125" t="s">
        <v>116</v>
      </c>
      <c r="G55" s="95" t="s">
        <v>90</v>
      </c>
      <c r="H55" s="112" t="s">
        <v>5</v>
      </c>
      <c r="I55" s="112" t="s">
        <v>5</v>
      </c>
      <c r="J55" s="112" t="s">
        <v>5</v>
      </c>
      <c r="K55" s="112" t="s">
        <v>5</v>
      </c>
      <c r="L55" s="112" t="s">
        <v>5</v>
      </c>
      <c r="M55" s="112" t="s">
        <v>5</v>
      </c>
      <c r="N55" s="112" t="s">
        <v>5</v>
      </c>
      <c r="O55" s="112" t="s">
        <v>5</v>
      </c>
      <c r="P55" s="126" t="s">
        <v>171</v>
      </c>
      <c r="Q55" s="95" t="s">
        <v>128</v>
      </c>
      <c r="R55" s="127" t="s">
        <v>154</v>
      </c>
    </row>
    <row r="56" spans="1:18" s="103" customFormat="1" ht="46.5" customHeight="1" x14ac:dyDescent="0.3">
      <c r="A56" s="104"/>
      <c r="B56" s="105"/>
      <c r="C56" s="130"/>
      <c r="D56" s="106"/>
      <c r="E56" s="125" t="s">
        <v>114</v>
      </c>
      <c r="F56" s="125" t="s">
        <v>116</v>
      </c>
      <c r="G56" s="95" t="s">
        <v>90</v>
      </c>
      <c r="H56" s="112" t="s">
        <v>5</v>
      </c>
      <c r="I56" s="112" t="s">
        <v>5</v>
      </c>
      <c r="J56" s="112" t="s">
        <v>5</v>
      </c>
      <c r="K56" s="112" t="s">
        <v>5</v>
      </c>
      <c r="L56" s="112" t="s">
        <v>5</v>
      </c>
      <c r="M56" s="112" t="s">
        <v>5</v>
      </c>
      <c r="N56" s="112" t="s">
        <v>5</v>
      </c>
      <c r="O56" s="112" t="s">
        <v>5</v>
      </c>
      <c r="P56" s="126" t="s">
        <v>172</v>
      </c>
      <c r="Q56" s="95" t="s">
        <v>128</v>
      </c>
      <c r="R56" s="127" t="s">
        <v>154</v>
      </c>
    </row>
    <row r="57" spans="1:18" s="103" customFormat="1" ht="46.5" customHeight="1" x14ac:dyDescent="0.3">
      <c r="A57" s="117"/>
      <c r="B57" s="118"/>
      <c r="C57" s="119"/>
      <c r="D57" s="115"/>
      <c r="E57" s="125" t="s">
        <v>115</v>
      </c>
      <c r="F57" s="125" t="s">
        <v>116</v>
      </c>
      <c r="G57" s="95" t="s">
        <v>90</v>
      </c>
      <c r="H57" s="112" t="s">
        <v>5</v>
      </c>
      <c r="I57" s="112" t="s">
        <v>5</v>
      </c>
      <c r="J57" s="112" t="s">
        <v>5</v>
      </c>
      <c r="K57" s="112" t="s">
        <v>5</v>
      </c>
      <c r="L57" s="112" t="s">
        <v>5</v>
      </c>
      <c r="M57" s="112" t="s">
        <v>5</v>
      </c>
      <c r="N57" s="112" t="s">
        <v>5</v>
      </c>
      <c r="O57" s="112" t="s">
        <v>5</v>
      </c>
      <c r="P57" s="126" t="s">
        <v>173</v>
      </c>
      <c r="Q57" s="95" t="s">
        <v>129</v>
      </c>
      <c r="R57" s="127" t="s">
        <v>154</v>
      </c>
    </row>
    <row r="58" spans="1:18" s="103" customFormat="1" ht="46.5" customHeight="1" x14ac:dyDescent="0.3">
      <c r="A58" s="88" t="s">
        <v>4</v>
      </c>
      <c r="B58" s="89" t="s">
        <v>20</v>
      </c>
      <c r="C58" s="90">
        <v>2</v>
      </c>
      <c r="D58" s="128">
        <v>4</v>
      </c>
      <c r="E58" s="125" t="s">
        <v>117</v>
      </c>
      <c r="F58" s="125" t="s">
        <v>20</v>
      </c>
      <c r="G58" s="95" t="s">
        <v>90</v>
      </c>
      <c r="H58" s="112" t="s">
        <v>5</v>
      </c>
      <c r="I58" s="112" t="s">
        <v>5</v>
      </c>
      <c r="J58" s="112" t="s">
        <v>5</v>
      </c>
      <c r="K58" s="112" t="s">
        <v>5</v>
      </c>
      <c r="L58" s="112" t="s">
        <v>5</v>
      </c>
      <c r="M58" s="112" t="s">
        <v>5</v>
      </c>
      <c r="N58" s="112" t="s">
        <v>5</v>
      </c>
      <c r="O58" s="112" t="s">
        <v>5</v>
      </c>
      <c r="P58" s="93">
        <v>9865245678</v>
      </c>
      <c r="Q58" s="95" t="s">
        <v>20</v>
      </c>
      <c r="R58" s="131">
        <v>47099</v>
      </c>
    </row>
    <row r="59" spans="1:18" s="103" customFormat="1" ht="46.5" customHeight="1" x14ac:dyDescent="0.3">
      <c r="A59" s="104"/>
      <c r="B59" s="105"/>
      <c r="C59" s="106"/>
      <c r="D59" s="128"/>
      <c r="E59" s="125" t="s">
        <v>118</v>
      </c>
      <c r="F59" s="125" t="s">
        <v>20</v>
      </c>
      <c r="G59" s="95" t="s">
        <v>90</v>
      </c>
      <c r="H59" s="112" t="s">
        <v>5</v>
      </c>
      <c r="I59" s="112" t="s">
        <v>5</v>
      </c>
      <c r="J59" s="112" t="s">
        <v>5</v>
      </c>
      <c r="K59" s="112" t="s">
        <v>5</v>
      </c>
      <c r="L59" s="112" t="s">
        <v>5</v>
      </c>
      <c r="M59" s="112" t="s">
        <v>5</v>
      </c>
      <c r="N59" s="112" t="s">
        <v>5</v>
      </c>
      <c r="O59" s="112" t="s">
        <v>5</v>
      </c>
      <c r="P59" s="93">
        <v>9856741124</v>
      </c>
      <c r="Q59" s="95" t="s">
        <v>20</v>
      </c>
      <c r="R59" s="131">
        <v>47250</v>
      </c>
    </row>
    <row r="60" spans="1:18" s="103" customFormat="1" ht="46.5" customHeight="1" x14ac:dyDescent="0.3">
      <c r="A60" s="104"/>
      <c r="B60" s="105"/>
      <c r="C60" s="116"/>
      <c r="D60" s="128"/>
      <c r="E60" s="125" t="s">
        <v>119</v>
      </c>
      <c r="F60" s="125" t="s">
        <v>20</v>
      </c>
      <c r="G60" s="95" t="s">
        <v>90</v>
      </c>
      <c r="H60" s="112" t="s">
        <v>5</v>
      </c>
      <c r="I60" s="112" t="s">
        <v>5</v>
      </c>
      <c r="J60" s="112" t="s">
        <v>5</v>
      </c>
      <c r="K60" s="112" t="s">
        <v>5</v>
      </c>
      <c r="L60" s="112" t="s">
        <v>5</v>
      </c>
      <c r="M60" s="112" t="s">
        <v>5</v>
      </c>
      <c r="N60" s="112" t="s">
        <v>5</v>
      </c>
      <c r="O60" s="112" t="s">
        <v>5</v>
      </c>
      <c r="P60" s="93">
        <v>5478112244</v>
      </c>
      <c r="Q60" s="95" t="s">
        <v>20</v>
      </c>
      <c r="R60" s="131">
        <v>46478</v>
      </c>
    </row>
    <row r="61" spans="1:18" s="103" customFormat="1" ht="46.5" customHeight="1" x14ac:dyDescent="0.3">
      <c r="A61" s="117"/>
      <c r="B61" s="118"/>
      <c r="C61" s="119"/>
      <c r="D61" s="128"/>
      <c r="E61" s="125" t="s">
        <v>120</v>
      </c>
      <c r="F61" s="125" t="s">
        <v>20</v>
      </c>
      <c r="G61" s="95" t="s">
        <v>90</v>
      </c>
      <c r="H61" s="112" t="s">
        <v>5</v>
      </c>
      <c r="I61" s="112" t="s">
        <v>5</v>
      </c>
      <c r="J61" s="112" t="s">
        <v>5</v>
      </c>
      <c r="K61" s="112" t="s">
        <v>5</v>
      </c>
      <c r="L61" s="112" t="s">
        <v>5</v>
      </c>
      <c r="M61" s="112" t="s">
        <v>5</v>
      </c>
      <c r="N61" s="112" t="s">
        <v>5</v>
      </c>
      <c r="O61" s="112" t="s">
        <v>5</v>
      </c>
      <c r="P61" s="93">
        <v>5689912544</v>
      </c>
      <c r="Q61" s="95" t="s">
        <v>20</v>
      </c>
      <c r="R61" s="131">
        <v>46848</v>
      </c>
    </row>
    <row r="62" spans="1:18" s="103" customFormat="1" ht="46.5" customHeight="1" x14ac:dyDescent="0.3">
      <c r="A62" s="88" t="s">
        <v>36</v>
      </c>
      <c r="B62" s="89" t="s">
        <v>19</v>
      </c>
      <c r="C62" s="90">
        <v>2</v>
      </c>
      <c r="D62" s="128">
        <v>2</v>
      </c>
      <c r="E62" s="125" t="s">
        <v>121</v>
      </c>
      <c r="F62" s="125" t="s">
        <v>19</v>
      </c>
      <c r="G62" s="95" t="s">
        <v>126</v>
      </c>
      <c r="H62" s="112" t="s">
        <v>5</v>
      </c>
      <c r="I62" s="112" t="s">
        <v>5</v>
      </c>
      <c r="J62" s="112" t="s">
        <v>5</v>
      </c>
      <c r="K62" s="112" t="s">
        <v>5</v>
      </c>
      <c r="L62" s="112" t="s">
        <v>5</v>
      </c>
      <c r="M62" s="112" t="s">
        <v>5</v>
      </c>
      <c r="N62" s="112" t="s">
        <v>5</v>
      </c>
      <c r="O62" s="112" t="s">
        <v>5</v>
      </c>
      <c r="P62" s="95" t="s">
        <v>130</v>
      </c>
      <c r="Q62" s="95" t="s">
        <v>131</v>
      </c>
      <c r="R62" s="127">
        <v>47373</v>
      </c>
    </row>
    <row r="63" spans="1:18" s="103" customFormat="1" ht="46.5" customHeight="1" x14ac:dyDescent="0.3">
      <c r="A63" s="117"/>
      <c r="B63" s="118"/>
      <c r="C63" s="115"/>
      <c r="D63" s="128"/>
      <c r="E63" s="125" t="s">
        <v>122</v>
      </c>
      <c r="F63" s="125" t="s">
        <v>19</v>
      </c>
      <c r="G63" s="95" t="s">
        <v>126</v>
      </c>
      <c r="H63" s="112" t="s">
        <v>5</v>
      </c>
      <c r="I63" s="112" t="s">
        <v>5</v>
      </c>
      <c r="J63" s="112" t="s">
        <v>5</v>
      </c>
      <c r="K63" s="112" t="s">
        <v>5</v>
      </c>
      <c r="L63" s="112" t="s">
        <v>5</v>
      </c>
      <c r="M63" s="112" t="s">
        <v>5</v>
      </c>
      <c r="N63" s="112" t="s">
        <v>5</v>
      </c>
      <c r="O63" s="112" t="s">
        <v>5</v>
      </c>
      <c r="P63" s="95" t="s">
        <v>132</v>
      </c>
      <c r="Q63" s="95" t="s">
        <v>131</v>
      </c>
      <c r="R63" s="127">
        <v>47700</v>
      </c>
    </row>
    <row r="64" spans="1:18" s="103" customFormat="1" ht="46.5" customHeight="1" x14ac:dyDescent="0.3">
      <c r="A64" s="132" t="s">
        <v>18</v>
      </c>
      <c r="B64" s="133" t="s">
        <v>16</v>
      </c>
      <c r="C64" s="134">
        <v>1</v>
      </c>
      <c r="D64" s="90">
        <v>2</v>
      </c>
      <c r="E64" s="125" t="s">
        <v>123</v>
      </c>
      <c r="F64" s="125" t="s">
        <v>16</v>
      </c>
      <c r="G64" s="95" t="s">
        <v>90</v>
      </c>
      <c r="H64" s="135" t="s">
        <v>38</v>
      </c>
      <c r="I64" s="135" t="s">
        <v>125</v>
      </c>
      <c r="J64" s="110">
        <v>41116</v>
      </c>
      <c r="K64" s="112" t="s">
        <v>5</v>
      </c>
      <c r="L64" s="112" t="s">
        <v>5</v>
      </c>
      <c r="M64" s="112" t="s">
        <v>5</v>
      </c>
      <c r="N64" s="112" t="s">
        <v>5</v>
      </c>
      <c r="O64" s="112" t="s">
        <v>5</v>
      </c>
      <c r="P64" s="95" t="s">
        <v>133</v>
      </c>
      <c r="Q64" s="95" t="s">
        <v>133</v>
      </c>
      <c r="R64" s="93" t="s">
        <v>133</v>
      </c>
    </row>
    <row r="65" spans="1:18" s="103" customFormat="1" ht="46.5" customHeight="1" x14ac:dyDescent="0.3">
      <c r="A65" s="132"/>
      <c r="B65" s="133"/>
      <c r="C65" s="136"/>
      <c r="D65" s="115"/>
      <c r="E65" s="125" t="s">
        <v>124</v>
      </c>
      <c r="F65" s="125" t="s">
        <v>16</v>
      </c>
      <c r="G65" s="95" t="s">
        <v>90</v>
      </c>
      <c r="H65" s="135" t="s">
        <v>38</v>
      </c>
      <c r="I65" s="135" t="s">
        <v>125</v>
      </c>
      <c r="J65" s="110">
        <v>41811</v>
      </c>
      <c r="K65" s="112" t="s">
        <v>5</v>
      </c>
      <c r="L65" s="112" t="s">
        <v>5</v>
      </c>
      <c r="M65" s="112" t="s">
        <v>5</v>
      </c>
      <c r="N65" s="112" t="s">
        <v>5</v>
      </c>
      <c r="O65" s="112" t="s">
        <v>5</v>
      </c>
      <c r="P65" s="95" t="s">
        <v>133</v>
      </c>
      <c r="Q65" s="95" t="s">
        <v>133</v>
      </c>
      <c r="R65" s="93" t="s">
        <v>133</v>
      </c>
    </row>
    <row r="66" spans="1:18" x14ac:dyDescent="0.3">
      <c r="A66" s="47"/>
      <c r="B66" s="48"/>
      <c r="C66" s="55"/>
      <c r="D66" s="49"/>
      <c r="E66" s="50"/>
      <c r="F66" s="50"/>
      <c r="G66" s="51"/>
      <c r="H66" s="52"/>
      <c r="I66" s="52"/>
      <c r="J66" s="53"/>
      <c r="K66" s="56"/>
      <c r="L66" s="56"/>
      <c r="M66" s="56"/>
      <c r="N66" s="56"/>
      <c r="O66" s="56"/>
      <c r="P66" s="51"/>
      <c r="Q66" s="51"/>
      <c r="R66" s="54"/>
    </row>
    <row r="67" spans="1:18" x14ac:dyDescent="0.3">
      <c r="A67" s="59" t="s">
        <v>189</v>
      </c>
      <c r="B67" s="57"/>
      <c r="C67" s="55"/>
      <c r="D67" s="49"/>
      <c r="E67" s="50"/>
      <c r="F67" s="50"/>
      <c r="G67" s="51"/>
      <c r="H67" s="52"/>
      <c r="I67" s="52"/>
      <c r="J67" s="53"/>
      <c r="K67" s="56"/>
      <c r="L67" s="56"/>
      <c r="M67" s="56"/>
      <c r="N67" s="56"/>
      <c r="O67" s="56"/>
      <c r="P67" s="51"/>
      <c r="Q67" s="51"/>
      <c r="R67" s="54"/>
    </row>
    <row r="69" spans="1:18" x14ac:dyDescent="0.3">
      <c r="A69" s="44" t="s">
        <v>183</v>
      </c>
    </row>
  </sheetData>
  <autoFilter ref="A7:R7" xr:uid="{3D63953E-D8D6-4B82-AC87-5F76B9F4E582}"/>
  <mergeCells count="48">
    <mergeCell ref="C4:D5"/>
    <mergeCell ref="A8:D8"/>
    <mergeCell ref="A1:R1"/>
    <mergeCell ref="A2:R2"/>
    <mergeCell ref="A4:A6"/>
    <mergeCell ref="B4:B6"/>
    <mergeCell ref="E4:E6"/>
    <mergeCell ref="F4:F6"/>
    <mergeCell ref="G4:G6"/>
    <mergeCell ref="H4:R4"/>
    <mergeCell ref="H5:J5"/>
    <mergeCell ref="K5:L5"/>
    <mergeCell ref="M5:N5"/>
    <mergeCell ref="O5:O6"/>
    <mergeCell ref="P5:R5"/>
    <mergeCell ref="E8:R8"/>
    <mergeCell ref="A23:A26"/>
    <mergeCell ref="B23:B26"/>
    <mergeCell ref="D23:D26"/>
    <mergeCell ref="C23:C24"/>
    <mergeCell ref="C25:C26"/>
    <mergeCell ref="A10:A21"/>
    <mergeCell ref="B10:B21"/>
    <mergeCell ref="D10:D21"/>
    <mergeCell ref="C10:C19"/>
    <mergeCell ref="C20:C21"/>
    <mergeCell ref="A33:A57"/>
    <mergeCell ref="B33:B57"/>
    <mergeCell ref="D33:D57"/>
    <mergeCell ref="C33:C46"/>
    <mergeCell ref="C47:C57"/>
    <mergeCell ref="A27:A32"/>
    <mergeCell ref="B27:B32"/>
    <mergeCell ref="D27:D32"/>
    <mergeCell ref="C27:C30"/>
    <mergeCell ref="C31:C32"/>
    <mergeCell ref="A64:A65"/>
    <mergeCell ref="B64:B65"/>
    <mergeCell ref="D64:D65"/>
    <mergeCell ref="A58:A61"/>
    <mergeCell ref="B58:B61"/>
    <mergeCell ref="D58:D61"/>
    <mergeCell ref="C58:C59"/>
    <mergeCell ref="C60:C61"/>
    <mergeCell ref="A62:A63"/>
    <mergeCell ref="B62:B63"/>
    <mergeCell ref="D62:D63"/>
    <mergeCell ref="C62:C63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58482F-FB38-45D1-9F27-4673AA43177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B68:D1048576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2025-12-22T11:41:11Z</dcterms:created>
  <dcterms:modified xsi:type="dcterms:W3CDTF">2026-03-30T10:49:37Z</dcterms:modified>
</cp:coreProperties>
</file>